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F:\Programs\Housing Tax Credits\2024\9%\Pre-Application\Pre-Application Package\"/>
    </mc:Choice>
  </mc:AlternateContent>
  <xr:revisionPtr revIDLastSave="0" documentId="13_ncr:1_{4DA8F870-9D58-4350-94A9-33D1426F4715}" xr6:coauthVersionLast="47" xr6:coauthVersionMax="47" xr10:uidLastSave="{00000000-0000-0000-0000-000000000000}"/>
  <workbookProtection workbookAlgorithmName="SHA-512" workbookHashValue="n0yyJE2j9mQkBNuvuesE2O55hylrYGjnGT2STpqDdDtxnMvoNUbPZ8wzl3tNNABpFHnGNGqt3rdWgUQd0/eLiw==" workbookSaltValue="85DdOrmwwt4cTb0hYrdHdA==" workbookSpinCount="100000" lockStructure="1"/>
  <bookViews>
    <workbookView xWindow="28680" yWindow="-120" windowWidth="29040" windowHeight="15840" xr2:uid="{AFAD3E7D-2D59-47CB-89F7-2BD7D3FE85C2}"/>
  </bookViews>
  <sheets>
    <sheet name="Unit Comparability" sheetId="1" r:id="rId1"/>
  </sheets>
  <definedNames>
    <definedName name="_Order1" hidden="1">255</definedName>
    <definedName name="_Order2" hidden="1">255</definedName>
    <definedName name="_xlnm.Print_Area" localSheetId="0">'Unit Comparability'!$B$1:$L$106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7" i="1" l="1"/>
  <c r="J48" i="1"/>
  <c r="J49" i="1"/>
  <c r="J50" i="1"/>
  <c r="J51" i="1"/>
  <c r="J52" i="1"/>
  <c r="I62" i="1"/>
  <c r="J62" i="1"/>
  <c r="I63" i="1"/>
  <c r="J63" i="1"/>
  <c r="I64" i="1"/>
  <c r="J64" i="1"/>
  <c r="I65" i="1"/>
  <c r="J65" i="1" s="1"/>
  <c r="I66" i="1"/>
  <c r="J66" i="1" s="1"/>
  <c r="I67" i="1"/>
  <c r="J67" i="1" s="1"/>
  <c r="I76" i="1"/>
  <c r="I77" i="1"/>
  <c r="I78" i="1"/>
  <c r="J70" i="1" s="1"/>
  <c r="I79" i="1"/>
  <c r="I80" i="1"/>
  <c r="I81" i="1"/>
  <c r="J41" i="1" l="1"/>
  <c r="J55" i="1"/>
  <c r="F8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J10" authorId="0" shapeId="0" xr:uid="{D44BA657-4909-4EF5-91D8-9B59D8566504}">
      <text>
        <r>
          <rPr>
            <sz val="9"/>
            <color indexed="81"/>
            <rFont val="Tahoma"/>
            <family val="2"/>
          </rPr>
          <t>Applicants may find the city or township in the linked Census Bureau Geocoding Web site. Enter the site address (approximate if the address has not been established). Make sure the Benchmark is "Public_AR_Current" and the Vintage is "Current_Current". Click "Get Results" and scroll to "County Subdivisions". Copy the Name field here. 
If multiple, use the city or township with most affordable units.</t>
        </r>
      </text>
    </comment>
    <comment ref="J13" authorId="0" shapeId="0" xr:uid="{72AF3B71-DDC5-4EC1-9279-5D0A44578B57}">
      <text>
        <r>
          <rPr>
            <sz val="9"/>
            <color indexed="81"/>
            <rFont val="Tahoma"/>
            <family val="2"/>
          </rPr>
          <t>Applicants may find the 11-digit code in the linked Census Bureau Geocoding Web site. Enter the site address (approximate if the address has not been established). Make sure the Benchmark is "Public_AR_Current" and the Vintage is "Current_Current". Click "Get Results" and scroll to "Census Tracts". Copy the GEOID field here. It will always be 11 digits in length.
If multiple, use the Census Tract with most affordable units.</t>
        </r>
      </text>
    </comment>
  </commentList>
</comments>
</file>

<file path=xl/sharedStrings.xml><?xml version="1.0" encoding="utf-8"?>
<sst xmlns="http://schemas.openxmlformats.org/spreadsheetml/2006/main" count="72" uniqueCount="63">
  <si>
    <t xml:space="preserve">Date: </t>
  </si>
  <si>
    <t>Signature:</t>
  </si>
  <si>
    <t>Architect of Record:</t>
  </si>
  <si>
    <t>Title:</t>
  </si>
  <si>
    <t>Authorized Signatory Name:</t>
  </si>
  <si>
    <t>I acknowledge the above information is true and correct, to the best of my knowledge.</t>
  </si>
  <si>
    <t>Architect Certification</t>
  </si>
  <si>
    <t>Are all above unit configurations comparable?</t>
  </si>
  <si>
    <t>Comparable Amenities and Finishes?</t>
  </si>
  <si>
    <t>Comparable Appliances?</t>
  </si>
  <si>
    <t>Comparable
Fixtures?</t>
  </si>
  <si>
    <t>Comparable
Finishes?</t>
  </si>
  <si>
    <t>Bedrooms</t>
  </si>
  <si>
    <t>Number of Units</t>
  </si>
  <si>
    <t>If the planned HDAP-Assisted units will have fewer or lower-quality amenities or finishes than the unassisted units of the same unit type, then the units are not comparable.</t>
  </si>
  <si>
    <t>(C) Comparable Amenities and Finishes</t>
  </si>
  <si>
    <t>Comparable Unit Size?</t>
  </si>
  <si>
    <t>&gt;120 SF Variance from Average Size?</t>
  </si>
  <si>
    <t>Largest Unit Size (Net Rentable SF)</t>
  </si>
  <si>
    <t>Smallest Unit Size
 (Net Rentable SF)</t>
  </si>
  <si>
    <t>Average Size
(Net Rentable SF)</t>
  </si>
  <si>
    <t>Within each unit configuration, unit size can be considered comparable if the square footage is within a small variance of the average square footage of all such units. In the Agency's Design and Architectural Standards, primary bedrooms must be at least 120 square feet in size. Therefore, OHFA considers unit size variations +/- 120 square feet of the average to exceed the HUD definition of a "small variance".</t>
  </si>
  <si>
    <t>(B) Comparable Unit Sizes</t>
  </si>
  <si>
    <t>Variance in Rooms or Bathrooms?</t>
  </si>
  <si>
    <t>Largest Number of Rooms</t>
  </si>
  <si>
    <t>Smallest Number of Rooms</t>
  </si>
  <si>
    <t>Largest Number of Bathrooms</t>
  </si>
  <si>
    <t>Smallest Number of Bathrooms</t>
  </si>
  <si>
    <t xml:space="preserve">It is not required that unit layout/configuration be exact. Small variations in space and layout are acceptable if the key features – number of bedrooms, bathrooms, and total rooms – are identical. </t>
  </si>
  <si>
    <t>(A) Comparable Unit Configurations</t>
  </si>
  <si>
    <t>From CPD-16-15 Section V(B): The first step that a PJ must take before allocating costs is to determine whether or not units are comparable – that is, whether they are sufficiently similar in size, configuration, and amenities to be considered interchangeable.</t>
  </si>
  <si>
    <t>Determining Unit Comparability</t>
  </si>
  <si>
    <t>• Allocating Eligible Costs and Identifying HOME-Assisted Units (CPD-16-15)</t>
  </si>
  <si>
    <t>• 24 C.F.R. §92.205(d)(1)</t>
  </si>
  <si>
    <t>Helpful Links:</t>
  </si>
  <si>
    <t>24 C.F.R. §92.252(j)</t>
  </si>
  <si>
    <t>HOME</t>
  </si>
  <si>
    <t>HOME Investment Partnerships Program</t>
  </si>
  <si>
    <t>Federal Reference Triggering Review</t>
  </si>
  <si>
    <t>OHFA Acronym</t>
  </si>
  <si>
    <t>HDAP Source</t>
  </si>
  <si>
    <t>• This form must be completed by the project architect.</t>
  </si>
  <si>
    <t>All affordable housing proposals seeking Housing Development Assistance Program (HDAP) gap financing resources must certify whether HDAP-Assisted and unassisted units are comparable. Attesting to unit comparability is the first step in the HDAP cost allocation process, as the determination affects which cost allocation method OHFA implements and whether HDAP-Assisted units are either fixed or floating.</t>
  </si>
  <si>
    <t>Unit Comparability and Cost Allocation</t>
  </si>
  <si>
    <t>Co-Developer (if applicable):</t>
  </si>
  <si>
    <t>Zip Code:</t>
  </si>
  <si>
    <t>Lead Developer:</t>
  </si>
  <si>
    <t>County:</t>
  </si>
  <si>
    <t>Construction Type:</t>
  </si>
  <si>
    <t>LIHTC Type:</t>
  </si>
  <si>
    <t>Address:</t>
  </si>
  <si>
    <t>Development Name:</t>
  </si>
  <si>
    <t>Basic Project Information</t>
  </si>
  <si>
    <t>Architect Unit Comparability Certification</t>
  </si>
  <si>
    <t>HDAP Cost Allocation</t>
  </si>
  <si>
    <t/>
  </si>
  <si>
    <t>City or Township:</t>
  </si>
  <si>
    <t>2020 Census Tract:</t>
  </si>
  <si>
    <t>For City/Township and Census Tract information, please navigate to the following address: geocoding.geo.census.gov/geocoder/geographies/address</t>
  </si>
  <si>
    <t>Click here.</t>
  </si>
  <si>
    <t>Are units comparable in configuration?</t>
  </si>
  <si>
    <t>Are units comparable in size?</t>
  </si>
  <si>
    <t>Are units comparable in amenities and finishes?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</si>
</sst>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409]mmmm\ d\,\ yyyy;@"/>
  </numFmts>
  <fonts count="19" x14ac:knownFonts="1">
    <font>
      <sz val="11"/>
      <color theme="1"/>
      <name val="Arial"/>
      <family val="2"/>
      <scheme val="minor"/>
    </font>
    <font>
      <sz val="11"/>
      <color theme="1"/>
      <name val="Arial"/>
      <family val="2"/>
      <scheme val="minor"/>
    </font>
    <font>
      <sz val="11"/>
      <color theme="1"/>
      <name val="Arial"/>
      <family val="2"/>
    </font>
    <font>
      <b/>
      <sz val="11"/>
      <color theme="1"/>
      <name val="Arial"/>
      <family val="2"/>
    </font>
    <font>
      <sz val="11"/>
      <color theme="3"/>
      <name val="Arial"/>
      <family val="2"/>
    </font>
    <font>
      <b/>
      <sz val="11"/>
      <name val="Arial"/>
      <family val="2"/>
    </font>
    <font>
      <sz val="10"/>
      <name val="Arial"/>
      <family val="2"/>
    </font>
    <font>
      <sz val="11"/>
      <name val="Arial"/>
      <family val="2"/>
    </font>
    <font>
      <u/>
      <sz val="11"/>
      <name val="Arial"/>
      <family val="2"/>
    </font>
    <font>
      <u/>
      <sz val="11"/>
      <color theme="10"/>
      <name val="Arial"/>
      <family val="2"/>
      <scheme val="minor"/>
    </font>
    <font>
      <sz val="11"/>
      <color theme="10"/>
      <name val="Arial"/>
      <family val="2"/>
      <scheme val="minor"/>
    </font>
    <font>
      <sz val="11"/>
      <color theme="10"/>
      <name val="Arial"/>
      <family val="2"/>
    </font>
    <font>
      <b/>
      <sz val="11"/>
      <color theme="3"/>
      <name val="Arial"/>
      <family val="2"/>
    </font>
    <font>
      <sz val="12"/>
      <name val="Arial"/>
      <family val="2"/>
    </font>
    <font>
      <b/>
      <sz val="12"/>
      <color theme="4"/>
      <name val="Arial"/>
      <family val="2"/>
    </font>
    <font>
      <sz val="18"/>
      <color theme="0"/>
      <name val="Arial"/>
      <family val="2"/>
    </font>
    <font>
      <b/>
      <sz val="18"/>
      <color theme="0"/>
      <name val="Arial"/>
      <family val="2"/>
    </font>
    <font>
      <sz val="36"/>
      <color theme="4"/>
      <name val="Arial"/>
      <family val="2"/>
    </font>
    <font>
      <sz val="9"/>
      <color indexed="81"/>
      <name val="Tahoma"/>
      <family val="2"/>
    </font>
  </fonts>
  <fills count="9">
    <fill>
      <patternFill patternType="none"/>
    </fill>
    <fill>
      <patternFill patternType="gray125"/>
    </fill>
    <fill>
      <patternFill patternType="solid">
        <fgColor theme="0"/>
        <bgColor indexed="64"/>
      </patternFill>
    </fill>
    <fill>
      <patternFill patternType="solid">
        <fgColor rgb="FF005186"/>
        <bgColor indexed="64"/>
      </patternFill>
    </fill>
    <fill>
      <patternFill patternType="solid">
        <fgColor rgb="FFF2F2F2"/>
        <bgColor indexed="64"/>
      </patternFill>
    </fill>
    <fill>
      <patternFill patternType="solid">
        <fgColor rgb="FFDCF1F1"/>
        <bgColor indexed="64"/>
      </patternFill>
    </fill>
    <fill>
      <patternFill patternType="solid">
        <fgColor rgb="FFA8DCDC"/>
        <bgColor indexed="64"/>
      </patternFill>
    </fill>
    <fill>
      <patternFill patternType="solid">
        <fgColor theme="0" tint="-4.9989318521683403E-2"/>
        <bgColor indexed="64"/>
      </patternFill>
    </fill>
    <fill>
      <patternFill patternType="solid">
        <fgColor rgb="FFD8D8D8"/>
        <bgColor indexed="64"/>
      </patternFill>
    </fill>
  </fills>
  <borders count="2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bottom/>
      <diagonal/>
    </border>
    <border>
      <left style="thin">
        <color theme="0" tint="-0.499984740745262"/>
      </left>
      <right/>
      <top/>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4">
    <xf numFmtId="0" fontId="0" fillId="0" borderId="0"/>
    <xf numFmtId="44" fontId="1" fillId="0" borderId="0" applyFont="0" applyFill="0" applyBorder="0" applyAlignment="0" applyProtection="0"/>
    <xf numFmtId="0" fontId="9" fillId="0" borderId="0" applyNumberFormat="0" applyFill="0" applyBorder="0" applyAlignment="0" applyProtection="0"/>
    <xf numFmtId="9" fontId="1" fillId="0" borderId="0" applyFont="0" applyFill="0" applyBorder="0" applyAlignment="0" applyProtection="0"/>
  </cellStyleXfs>
  <cellXfs count="104">
    <xf numFmtId="0" fontId="0" fillId="0" borderId="0" xfId="0"/>
    <xf numFmtId="165" fontId="2" fillId="2" borderId="0" xfId="1" applyNumberFormat="1" applyFont="1" applyFill="1" applyBorder="1" applyAlignment="1" applyProtection="1">
      <alignment horizontal="left" vertical="center" indent="1"/>
    </xf>
    <xf numFmtId="0" fontId="2" fillId="2" borderId="0" xfId="1" applyNumberFormat="1" applyFont="1" applyFill="1" applyBorder="1" applyAlignment="1" applyProtection="1">
      <alignment horizontal="left" vertical="center" indent="1"/>
    </xf>
    <xf numFmtId="0" fontId="10" fillId="2" borderId="10" xfId="2" applyFont="1" applyFill="1" applyBorder="1" applyAlignment="1" applyProtection="1">
      <alignment horizontal="left" vertical="center" indent="1"/>
    </xf>
    <xf numFmtId="0" fontId="2" fillId="2" borderId="0" xfId="0" applyFont="1" applyFill="1"/>
    <xf numFmtId="0" fontId="2" fillId="2" borderId="19" xfId="0" applyFont="1" applyFill="1" applyBorder="1"/>
    <xf numFmtId="0" fontId="2" fillId="2" borderId="18" xfId="0" applyFont="1" applyFill="1" applyBorder="1"/>
    <xf numFmtId="0" fontId="17" fillId="2" borderId="18" xfId="0" applyFont="1" applyFill="1" applyBorder="1" applyAlignment="1">
      <alignment horizontal="right" vertical="center"/>
    </xf>
    <xf numFmtId="0" fontId="2" fillId="2" borderId="17" xfId="0" applyFont="1" applyFill="1" applyBorder="1"/>
    <xf numFmtId="0" fontId="2" fillId="7" borderId="0" xfId="0" applyFont="1" applyFill="1"/>
    <xf numFmtId="0" fontId="2" fillId="0" borderId="0" xfId="0" applyFont="1"/>
    <xf numFmtId="0" fontId="7" fillId="2" borderId="0" xfId="0" applyFont="1" applyFill="1"/>
    <xf numFmtId="0" fontId="16" fillId="2" borderId="5" xfId="0" applyFont="1" applyFill="1" applyBorder="1"/>
    <xf numFmtId="0" fontId="2" fillId="2" borderId="4" xfId="0" applyFont="1" applyFill="1" applyBorder="1"/>
    <xf numFmtId="0" fontId="7" fillId="0" borderId="0" xfId="0" applyFont="1"/>
    <xf numFmtId="0" fontId="14" fillId="2" borderId="5" xfId="0" applyFont="1" applyFill="1" applyBorder="1"/>
    <xf numFmtId="0" fontId="2" fillId="2" borderId="5" xfId="0" applyFont="1" applyFill="1" applyBorder="1"/>
    <xf numFmtId="0" fontId="3" fillId="2" borderId="0" xfId="0" applyFont="1" applyFill="1"/>
    <xf numFmtId="0" fontId="2" fillId="3" borderId="0" xfId="0" applyFont="1" applyFill="1" applyAlignment="1">
      <alignment vertical="center"/>
    </xf>
    <xf numFmtId="0" fontId="2" fillId="2" borderId="0" xfId="0" applyFont="1" applyFill="1" applyAlignment="1">
      <alignment horizontal="left" vertical="center" indent="1"/>
    </xf>
    <xf numFmtId="0" fontId="4" fillId="2" borderId="5" xfId="0" applyFont="1" applyFill="1" applyBorder="1" applyAlignment="1">
      <alignment horizontal="left" vertical="center" wrapText="1"/>
    </xf>
    <xf numFmtId="164" fontId="2" fillId="2" borderId="0" xfId="0" applyNumberFormat="1" applyFont="1" applyFill="1" applyAlignment="1">
      <alignment horizontal="left" vertical="center" indent="1"/>
    </xf>
    <xf numFmtId="0" fontId="2" fillId="2" borderId="0" xfId="0" applyFont="1" applyFill="1" applyAlignment="1">
      <alignment vertical="center"/>
    </xf>
    <xf numFmtId="0" fontId="4" fillId="2" borderId="0" xfId="0" applyFont="1" applyFill="1" applyAlignment="1">
      <alignment vertical="center" wrapText="1"/>
    </xf>
    <xf numFmtId="0" fontId="7" fillId="6" borderId="14" xfId="0" applyFont="1" applyFill="1" applyBorder="1" applyAlignment="1">
      <alignment horizontal="center" vertical="center" wrapText="1"/>
    </xf>
    <xf numFmtId="0" fontId="7" fillId="6" borderId="14" xfId="0" applyFont="1" applyFill="1" applyBorder="1" applyAlignment="1">
      <alignment horizontal="left" vertical="center" wrapText="1" indent="1"/>
    </xf>
    <xf numFmtId="0" fontId="7" fillId="2" borderId="14" xfId="0" applyFont="1" applyFill="1" applyBorder="1" applyAlignment="1">
      <alignment horizontal="left" vertical="center" wrapText="1" indent="1"/>
    </xf>
    <xf numFmtId="0" fontId="8" fillId="2" borderId="0" xfId="0" applyFont="1" applyFill="1" applyAlignment="1">
      <alignment vertical="center" wrapText="1"/>
    </xf>
    <xf numFmtId="0" fontId="10" fillId="2" borderId="0" xfId="2" applyFont="1" applyFill="1" applyBorder="1" applyAlignment="1" applyProtection="1">
      <alignment vertical="center"/>
    </xf>
    <xf numFmtId="0" fontId="11" fillId="2" borderId="0" xfId="2" applyFont="1" applyFill="1" applyBorder="1" applyAlignment="1" applyProtection="1">
      <alignment vertical="center"/>
    </xf>
    <xf numFmtId="0" fontId="7" fillId="7" borderId="14" xfId="0" applyFont="1" applyFill="1" applyBorder="1" applyAlignment="1">
      <alignment horizontal="left" vertical="center" wrapText="1" indent="1"/>
    </xf>
    <xf numFmtId="0" fontId="7" fillId="2" borderId="0" xfId="0" applyFont="1" applyFill="1" applyAlignment="1">
      <alignment horizontal="center" vertical="center" wrapText="1"/>
    </xf>
    <xf numFmtId="0" fontId="7" fillId="6" borderId="16" xfId="0" applyFont="1" applyFill="1" applyBorder="1" applyAlignment="1">
      <alignment horizontal="center" vertical="center" wrapText="1"/>
    </xf>
    <xf numFmtId="0" fontId="7" fillId="4" borderId="14" xfId="0" applyFont="1" applyFill="1" applyBorder="1" applyAlignment="1">
      <alignment horizontal="left" vertical="center" wrapText="1" indent="1"/>
    </xf>
    <xf numFmtId="0" fontId="6" fillId="6" borderId="14"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0" fontId="5" fillId="4" borderId="14" xfId="0" applyFont="1" applyFill="1" applyBorder="1" applyAlignment="1">
      <alignment horizontal="left" vertical="center" wrapText="1" indent="1"/>
    </xf>
    <xf numFmtId="0" fontId="2" fillId="2" borderId="13" xfId="0" applyFont="1" applyFill="1" applyBorder="1"/>
    <xf numFmtId="0" fontId="2" fillId="2" borderId="12" xfId="0" applyFont="1" applyFill="1" applyBorder="1"/>
    <xf numFmtId="0" fontId="2" fillId="2" borderId="11" xfId="0" applyFont="1" applyFill="1" applyBorder="1"/>
    <xf numFmtId="0" fontId="2" fillId="2" borderId="10" xfId="0" applyFont="1" applyFill="1" applyBorder="1" applyAlignment="1">
      <alignment horizontal="left" vertical="center" indent="2"/>
    </xf>
    <xf numFmtId="0" fontId="2" fillId="2" borderId="0" xfId="0" applyFont="1" applyFill="1" applyAlignment="1">
      <alignment horizontal="left" vertical="center" indent="2"/>
    </xf>
    <xf numFmtId="0" fontId="2" fillId="2" borderId="9" xfId="0" applyFont="1" applyFill="1" applyBorder="1"/>
    <xf numFmtId="0" fontId="2" fillId="2" borderId="0" xfId="0" applyFont="1" applyFill="1" applyAlignment="1">
      <alignment horizontal="left" vertical="center"/>
    </xf>
    <xf numFmtId="0" fontId="2" fillId="2" borderId="8" xfId="0" applyFont="1" applyFill="1" applyBorder="1"/>
    <xf numFmtId="0" fontId="2" fillId="2" borderId="7" xfId="0" applyFont="1" applyFill="1" applyBorder="1"/>
    <xf numFmtId="0" fontId="2" fillId="2" borderId="6" xfId="0" applyFont="1" applyFill="1" applyBorder="1"/>
    <xf numFmtId="0" fontId="2" fillId="2" borderId="3" xfId="0" applyFont="1" applyFill="1" applyBorder="1"/>
    <xf numFmtId="0" fontId="2" fillId="2" borderId="2" xfId="0" applyFont="1" applyFill="1" applyBorder="1"/>
    <xf numFmtId="0" fontId="2" fillId="2" borderId="1" xfId="0" applyFont="1" applyFill="1" applyBorder="1"/>
    <xf numFmtId="0" fontId="7" fillId="5" borderId="14" xfId="0" applyFont="1" applyFill="1" applyBorder="1" applyAlignment="1" applyProtection="1">
      <alignment horizontal="left" vertical="center" wrapText="1" indent="1"/>
      <protection locked="0"/>
    </xf>
    <xf numFmtId="3" fontId="7" fillId="5" borderId="16" xfId="0" applyNumberFormat="1" applyFont="1" applyFill="1" applyBorder="1" applyAlignment="1" applyProtection="1">
      <alignment horizontal="left" vertical="center" wrapText="1" indent="1"/>
      <protection locked="0"/>
    </xf>
    <xf numFmtId="3" fontId="7" fillId="5" borderId="14" xfId="0" applyNumberFormat="1" applyFont="1" applyFill="1" applyBorder="1" applyAlignment="1" applyProtection="1">
      <alignment horizontal="left" vertical="center" wrapText="1" indent="1"/>
      <protection locked="0"/>
    </xf>
    <xf numFmtId="3" fontId="7" fillId="4" borderId="16" xfId="0" applyNumberFormat="1" applyFont="1" applyFill="1" applyBorder="1" applyAlignment="1" applyProtection="1">
      <alignment horizontal="left" vertical="center" wrapText="1" indent="1"/>
      <protection locked="0"/>
    </xf>
    <xf numFmtId="0" fontId="7" fillId="5" borderId="16" xfId="0" applyFont="1" applyFill="1" applyBorder="1" applyAlignment="1" applyProtection="1">
      <alignment horizontal="left" vertical="center" wrapText="1" indent="1"/>
      <protection locked="0"/>
    </xf>
    <xf numFmtId="0" fontId="2" fillId="2" borderId="13" xfId="0" applyFont="1" applyFill="1" applyBorder="1" applyAlignment="1">
      <alignment horizontal="left" vertical="center" wrapText="1" indent="1"/>
    </xf>
    <xf numFmtId="0" fontId="2" fillId="2" borderId="12" xfId="0" applyFont="1" applyFill="1" applyBorder="1" applyAlignment="1">
      <alignment horizontal="left" vertical="center" wrapText="1" indent="1"/>
    </xf>
    <xf numFmtId="0" fontId="2" fillId="2" borderId="11" xfId="0" applyFont="1" applyFill="1" applyBorder="1" applyAlignment="1">
      <alignment horizontal="left" vertical="center" wrapText="1" indent="1"/>
    </xf>
    <xf numFmtId="0" fontId="2" fillId="2" borderId="10" xfId="0" applyFont="1" applyFill="1" applyBorder="1" applyAlignment="1">
      <alignment horizontal="left" vertical="center" wrapText="1" indent="1"/>
    </xf>
    <xf numFmtId="0" fontId="2" fillId="2" borderId="0" xfId="0" applyFont="1" applyFill="1" applyAlignment="1">
      <alignment horizontal="left" vertical="center" wrapText="1" indent="1"/>
    </xf>
    <xf numFmtId="0" fontId="2" fillId="2" borderId="9" xfId="0" applyFont="1" applyFill="1" applyBorder="1" applyAlignment="1">
      <alignment horizontal="left" vertical="center" wrapText="1" indent="1"/>
    </xf>
    <xf numFmtId="0" fontId="7" fillId="2" borderId="7" xfId="0" applyFont="1" applyFill="1" applyBorder="1" applyAlignment="1">
      <alignment horizontal="right" vertical="center" wrapText="1" indent="1"/>
    </xf>
    <xf numFmtId="0" fontId="7" fillId="2" borderId="6" xfId="0" applyFont="1" applyFill="1" applyBorder="1" applyAlignment="1">
      <alignment horizontal="right" vertical="center" wrapText="1" indent="1"/>
    </xf>
    <xf numFmtId="0" fontId="2" fillId="2" borderId="7" xfId="0" applyFont="1" applyFill="1" applyBorder="1" applyAlignment="1" applyProtection="1">
      <alignment horizontal="left" vertical="center"/>
      <protection locked="0"/>
    </xf>
    <xf numFmtId="0" fontId="2" fillId="2" borderId="0" xfId="0" applyFont="1" applyFill="1" applyAlignment="1">
      <alignment vertical="center"/>
    </xf>
    <xf numFmtId="0" fontId="7" fillId="5" borderId="16" xfId="0" applyFont="1" applyFill="1" applyBorder="1" applyAlignment="1" applyProtection="1">
      <alignment horizontal="left" vertical="center" wrapText="1" indent="1"/>
      <protection locked="0"/>
    </xf>
    <xf numFmtId="0" fontId="7" fillId="5" borderId="15" xfId="0" applyFont="1" applyFill="1" applyBorder="1" applyAlignment="1" applyProtection="1">
      <alignment horizontal="left" vertical="center" wrapText="1" indent="1"/>
      <protection locked="0"/>
    </xf>
    <xf numFmtId="0" fontId="2" fillId="2" borderId="10" xfId="0" applyFont="1" applyFill="1" applyBorder="1" applyAlignment="1">
      <alignment horizontal="left" vertical="center" indent="2"/>
    </xf>
    <xf numFmtId="0" fontId="2" fillId="2" borderId="0" xfId="0" applyFont="1" applyFill="1" applyAlignment="1">
      <alignment horizontal="left" vertical="center" indent="2"/>
    </xf>
    <xf numFmtId="0" fontId="2" fillId="2" borderId="7" xfId="0" applyFont="1" applyFill="1" applyBorder="1" applyAlignment="1" applyProtection="1">
      <alignment horizontal="left" vertical="center" indent="1"/>
      <protection locked="0"/>
    </xf>
    <xf numFmtId="0" fontId="3" fillId="2" borderId="0" xfId="0" applyFont="1" applyFill="1"/>
    <xf numFmtId="3" fontId="7" fillId="5" borderId="16" xfId="0" applyNumberFormat="1" applyFont="1" applyFill="1" applyBorder="1" applyAlignment="1" applyProtection="1">
      <alignment horizontal="left" vertical="center" wrapText="1" indent="1"/>
      <protection locked="0"/>
    </xf>
    <xf numFmtId="3" fontId="7" fillId="5" borderId="15" xfId="0" applyNumberFormat="1" applyFont="1" applyFill="1" applyBorder="1" applyAlignment="1" applyProtection="1">
      <alignment horizontal="left" vertical="center" wrapText="1" indent="1"/>
      <protection locked="0"/>
    </xf>
    <xf numFmtId="0" fontId="7" fillId="2" borderId="7" xfId="0" applyFont="1" applyFill="1" applyBorder="1" applyAlignment="1">
      <alignment vertical="center" wrapText="1"/>
    </xf>
    <xf numFmtId="0" fontId="7" fillId="6" borderId="16"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3" fillId="2" borderId="0" xfId="0" applyFont="1" applyFill="1" applyAlignment="1">
      <alignment vertical="center"/>
    </xf>
    <xf numFmtId="0" fontId="10" fillId="2" borderId="0" xfId="2" applyFont="1" applyFill="1" applyBorder="1" applyAlignment="1" applyProtection="1">
      <alignment vertical="center"/>
    </xf>
    <xf numFmtId="0" fontId="4" fillId="2" borderId="0" xfId="0" applyFont="1" applyFill="1" applyAlignment="1">
      <alignment vertical="center" wrapText="1"/>
    </xf>
    <xf numFmtId="0" fontId="7" fillId="6" borderId="14" xfId="0" applyFont="1" applyFill="1" applyBorder="1" applyAlignment="1">
      <alignment horizontal="center" vertical="center" wrapText="1"/>
    </xf>
    <xf numFmtId="0" fontId="12" fillId="2" borderId="0" xfId="0" applyFont="1" applyFill="1" applyAlignment="1">
      <alignment vertical="center" wrapText="1"/>
    </xf>
    <xf numFmtId="0" fontId="5" fillId="2" borderId="0" xfId="0" applyFont="1" applyFill="1" applyAlignment="1">
      <alignment vertical="center" wrapText="1"/>
    </xf>
    <xf numFmtId="0" fontId="2" fillId="7" borderId="0" xfId="0" applyFont="1" applyFill="1"/>
    <xf numFmtId="0" fontId="7" fillId="2" borderId="14" xfId="0" applyFont="1" applyFill="1" applyBorder="1" applyAlignment="1">
      <alignment horizontal="left" vertical="center" wrapText="1" indent="1"/>
    </xf>
    <xf numFmtId="0" fontId="10" fillId="2" borderId="14" xfId="2" applyFont="1" applyFill="1" applyBorder="1" applyAlignment="1" applyProtection="1">
      <alignment horizontal="left" vertical="center" wrapText="1" indent="1"/>
    </xf>
    <xf numFmtId="0" fontId="2" fillId="5" borderId="16" xfId="0" applyFont="1" applyFill="1" applyBorder="1" applyAlignment="1" applyProtection="1">
      <alignment horizontal="left" vertical="center" indent="1"/>
      <protection locked="0"/>
    </xf>
    <xf numFmtId="0" fontId="2" fillId="5" borderId="15" xfId="0" applyFont="1" applyFill="1" applyBorder="1" applyAlignment="1" applyProtection="1">
      <alignment horizontal="left" vertical="center" indent="1"/>
      <protection locked="0"/>
    </xf>
    <xf numFmtId="0" fontId="2" fillId="5" borderId="16" xfId="1" applyNumberFormat="1" applyFont="1" applyFill="1" applyBorder="1" applyAlignment="1" applyProtection="1">
      <alignment horizontal="left" vertical="center" indent="1"/>
      <protection locked="0"/>
    </xf>
    <xf numFmtId="0" fontId="2" fillId="5" borderId="15" xfId="1" applyNumberFormat="1" applyFont="1" applyFill="1" applyBorder="1" applyAlignment="1" applyProtection="1">
      <alignment horizontal="left" vertical="center" indent="1"/>
      <protection locked="0"/>
    </xf>
    <xf numFmtId="0" fontId="2" fillId="2" borderId="0" xfId="0" applyFont="1" applyFill="1" applyAlignment="1">
      <alignment horizontal="left" vertical="center" indent="1"/>
    </xf>
    <xf numFmtId="0" fontId="2" fillId="2" borderId="9" xfId="0" applyFont="1" applyFill="1" applyBorder="1" applyAlignment="1">
      <alignment horizontal="left" vertical="center" indent="1"/>
    </xf>
    <xf numFmtId="9" fontId="2" fillId="7" borderId="16" xfId="3" applyFont="1" applyFill="1" applyBorder="1" applyAlignment="1" applyProtection="1">
      <alignment horizontal="left" vertical="center" indent="1"/>
    </xf>
    <xf numFmtId="0" fontId="2" fillId="7" borderId="15" xfId="3" applyNumberFormat="1" applyFont="1" applyFill="1" applyBorder="1" applyAlignment="1" applyProtection="1">
      <alignment horizontal="left" vertical="center" indent="1"/>
    </xf>
    <xf numFmtId="0" fontId="10" fillId="2" borderId="0" xfId="2" applyFont="1" applyFill="1" applyAlignment="1" applyProtection="1">
      <alignment horizontal="left" vertical="center" indent="9"/>
    </xf>
    <xf numFmtId="0" fontId="10" fillId="2" borderId="9" xfId="2" applyFont="1" applyFill="1" applyBorder="1" applyAlignment="1" applyProtection="1">
      <alignment horizontal="left" vertical="center" indent="9"/>
    </xf>
    <xf numFmtId="0" fontId="0" fillId="2" borderId="0" xfId="0" applyFill="1" applyAlignment="1">
      <alignment horizontal="left" indent="9"/>
    </xf>
    <xf numFmtId="0" fontId="2" fillId="5" borderId="14" xfId="1" applyNumberFormat="1" applyFont="1" applyFill="1" applyBorder="1" applyAlignment="1" applyProtection="1">
      <alignment horizontal="left" vertical="center" indent="1"/>
      <protection locked="0"/>
    </xf>
    <xf numFmtId="0" fontId="0" fillId="0" borderId="0" xfId="0" applyAlignment="1">
      <alignment horizontal="left" vertical="center" indent="9"/>
    </xf>
    <xf numFmtId="0" fontId="15" fillId="3" borderId="14" xfId="0" applyFont="1" applyFill="1" applyBorder="1" applyAlignment="1">
      <alignment horizontal="left" vertical="center" indent="1"/>
    </xf>
    <xf numFmtId="0" fontId="13" fillId="8" borderId="14" xfId="0" applyFont="1" applyFill="1" applyBorder="1" applyAlignment="1">
      <alignment horizontal="left" vertical="center" indent="1"/>
    </xf>
    <xf numFmtId="0" fontId="2" fillId="3" borderId="0" xfId="0" applyFont="1" applyFill="1" applyAlignment="1">
      <alignment vertical="center"/>
    </xf>
    <xf numFmtId="0" fontId="2" fillId="2" borderId="0" xfId="0" applyFont="1" applyFill="1" applyAlignment="1">
      <alignment horizontal="left" vertical="center" indent="9"/>
    </xf>
    <xf numFmtId="0" fontId="2" fillId="2" borderId="9" xfId="0" applyFont="1" applyFill="1" applyBorder="1" applyAlignment="1">
      <alignment horizontal="left" vertical="center" indent="9"/>
    </xf>
  </cellXfs>
  <cellStyles count="4">
    <cellStyle name="Currency" xfId="1" builtinId="4"/>
    <cellStyle name="Hyperlink" xfId="2" builtinId="8"/>
    <cellStyle name="Normal" xfId="0" builtinId="0"/>
    <cellStyle name="Percent" xfId="3" builtinId="5"/>
  </cellStyles>
  <dxfs count="5">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s>
  <tableStyles count="0" defaultTableStyle="TableStyleMedium2" defaultPivotStyle="PivotStyleLight16"/>
  <colors>
    <mruColors>
      <color rgb="FFDCF1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0</xdr:row>
      <xdr:rowOff>98792</xdr:rowOff>
    </xdr:from>
    <xdr:ext cx="2423272" cy="498425"/>
    <xdr:pic>
      <xdr:nvPicPr>
        <xdr:cNvPr id="2" name="Picture 1">
          <a:extLst>
            <a:ext uri="{FF2B5EF4-FFF2-40B4-BE49-F238E27FC236}">
              <a16:creationId xmlns:a16="http://schemas.microsoft.com/office/drawing/2014/main" id="{DAC4EBA8-C739-429D-BF14-05683C165D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5880" y="98792"/>
          <a:ext cx="2423272" cy="498425"/>
        </a:xfrm>
        <a:prstGeom prst="rect">
          <a:avLst/>
        </a:prstGeom>
      </xdr:spPr>
    </xdr:pic>
    <xdr:clientData/>
  </xdr:oneCellAnchor>
</xdr:wsDr>
</file>

<file path=xl/theme/theme1.xml><?xml version="1.0" encoding="utf-8"?>
<a:theme xmlns:a="http://schemas.openxmlformats.org/drawingml/2006/main" name="OHFA">
  <a:themeElements>
    <a:clrScheme name="Custom 2">
      <a:dk1>
        <a:sysClr val="windowText" lastClr="000000"/>
      </a:dk1>
      <a:lt1>
        <a:sysClr val="window" lastClr="FFFFFF"/>
      </a:lt1>
      <a:dk2>
        <a:srgbClr val="44546A"/>
      </a:dk2>
      <a:lt2>
        <a:srgbClr val="E7E6E6"/>
      </a:lt2>
      <a:accent1>
        <a:srgbClr val="005186"/>
      </a:accent1>
      <a:accent2>
        <a:srgbClr val="56AA80"/>
      </a:accent2>
      <a:accent3>
        <a:srgbClr val="7F7F7F"/>
      </a:accent3>
      <a:accent4>
        <a:srgbClr val="A8DCDC"/>
      </a:accent4>
      <a:accent5>
        <a:srgbClr val="C4CC8F"/>
      </a:accent5>
      <a:accent6>
        <a:srgbClr val="D8D8D8"/>
      </a:accent6>
      <a:hlink>
        <a:srgbClr val="407F60"/>
      </a:hlink>
      <a:folHlink>
        <a:srgbClr val="005186"/>
      </a:folHlink>
    </a:clrScheme>
    <a:fontScheme name="Custom 2">
      <a:majorFont>
        <a:latin typeface="Century Gothic"/>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eocoding.geo.census.gov/geocoder/geographies/address?form" TargetMode="External"/><Relationship Id="rId3" Type="http://schemas.openxmlformats.org/officeDocument/2006/relationships/hyperlink" Target="https://www.ecfr.gov/current/title-24/subtitle-A/part-92/subpart-E/subject-group-ECFRf448ea7bbdfb69a/section-92.205" TargetMode="External"/><Relationship Id="rId7" Type="http://schemas.openxmlformats.org/officeDocument/2006/relationships/hyperlink" Target="https://geocoding.geo.census.gov/geocoder/geographies/address?form" TargetMode="External"/><Relationship Id="rId12" Type="http://schemas.openxmlformats.org/officeDocument/2006/relationships/comments" Target="../comments1.xml"/><Relationship Id="rId2" Type="http://schemas.openxmlformats.org/officeDocument/2006/relationships/hyperlink" Target="https://ohiohome.org/ppd/documents/2019-HDL-Guidelines.pdf" TargetMode="External"/><Relationship Id="rId1" Type="http://schemas.openxmlformats.org/officeDocument/2006/relationships/hyperlink" Target="https://www.ecfr.gov/current/title-24/subtitle-A/part-92" TargetMode="External"/><Relationship Id="rId6" Type="http://schemas.openxmlformats.org/officeDocument/2006/relationships/hyperlink" Target="https://geocoding.geo.census.gov/geocoder/geographies/address?form" TargetMode="External"/><Relationship Id="rId11" Type="http://schemas.openxmlformats.org/officeDocument/2006/relationships/vmlDrawing" Target="../drawings/vmlDrawing1.vml"/><Relationship Id="rId5" Type="http://schemas.openxmlformats.org/officeDocument/2006/relationships/hyperlink" Target="https://www.hud.gov/sites/documents/16-15CPDN.PDF" TargetMode="External"/><Relationship Id="rId10" Type="http://schemas.openxmlformats.org/officeDocument/2006/relationships/drawing" Target="../drawings/drawing1.xml"/><Relationship Id="rId4" Type="http://schemas.openxmlformats.org/officeDocument/2006/relationships/hyperlink" Target="https://ohiohome.org/ppd/documents/2019-HDL-Guidelines.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7A7DE-C4D0-46ED-8550-D3464BC065BE}">
  <sheetPr>
    <tabColor theme="7"/>
    <pageSetUpPr autoPageBreaks="0" fitToPage="1"/>
  </sheetPr>
  <dimension ref="A1:S174"/>
  <sheetViews>
    <sheetView tabSelected="1" zoomScale="85" zoomScaleNormal="85" workbookViewId="0">
      <selection activeCell="H14" sqref="H14"/>
    </sheetView>
  </sheetViews>
  <sheetFormatPr defaultColWidth="0" defaultRowHeight="15" customHeight="1" zeroHeight="1" x14ac:dyDescent="0.2"/>
  <cols>
    <col min="1" max="1" width="4" style="10" customWidth="1"/>
    <col min="2" max="2" width="1.125" style="4" customWidth="1"/>
    <col min="3" max="6" width="19" style="4" customWidth="1"/>
    <col min="7" max="7" width="2.875" style="4" customWidth="1"/>
    <col min="8" max="11" width="19" style="4" customWidth="1"/>
    <col min="12" max="12" width="1.125" style="4" customWidth="1"/>
    <col min="13" max="13" width="4" style="4" customWidth="1"/>
    <col min="14" max="16" width="19.625" style="4" customWidth="1"/>
    <col min="17" max="17" width="5.75" style="4" customWidth="1"/>
    <col min="18" max="18" width="19.625" style="4" hidden="1" customWidth="1"/>
    <col min="19" max="19" width="0" style="10" hidden="1" customWidth="1"/>
    <col min="20" max="16384" width="9.625" style="10" hidden="1"/>
  </cols>
  <sheetData>
    <row r="1" spans="1:19" ht="55.15" customHeight="1" x14ac:dyDescent="0.2">
      <c r="A1" s="4"/>
      <c r="B1" s="5"/>
      <c r="C1" s="6"/>
      <c r="D1" s="6"/>
      <c r="E1" s="6"/>
      <c r="F1" s="6"/>
      <c r="G1" s="6"/>
      <c r="H1" s="6"/>
      <c r="I1" s="6"/>
      <c r="J1" s="7"/>
      <c r="K1" s="7"/>
      <c r="L1" s="8"/>
      <c r="M1" s="9"/>
      <c r="N1" s="9"/>
      <c r="O1" s="9"/>
      <c r="P1" s="9"/>
      <c r="Q1" s="9"/>
    </row>
    <row r="2" spans="1:19" s="14" customFormat="1" ht="25.15" customHeight="1" x14ac:dyDescent="0.35">
      <c r="A2" s="11"/>
      <c r="B2" s="12"/>
      <c r="C2" s="99" t="s">
        <v>54</v>
      </c>
      <c r="D2" s="99"/>
      <c r="E2" s="99"/>
      <c r="F2" s="99"/>
      <c r="G2" s="99"/>
      <c r="H2" s="99"/>
      <c r="I2" s="99"/>
      <c r="J2" s="99"/>
      <c r="K2" s="99"/>
      <c r="L2" s="13"/>
      <c r="M2" s="9"/>
      <c r="N2" s="9"/>
      <c r="O2" s="9"/>
      <c r="P2" s="9"/>
      <c r="Q2" s="9"/>
      <c r="R2" s="4"/>
      <c r="S2" s="10"/>
    </row>
    <row r="3" spans="1:19" ht="20.100000000000001" customHeight="1" x14ac:dyDescent="0.25">
      <c r="A3" s="4"/>
      <c r="B3" s="15"/>
      <c r="C3" s="100" t="s">
        <v>53</v>
      </c>
      <c r="D3" s="100"/>
      <c r="E3" s="100"/>
      <c r="F3" s="100"/>
      <c r="G3" s="100"/>
      <c r="H3" s="100"/>
      <c r="I3" s="100"/>
      <c r="J3" s="100"/>
      <c r="K3" s="100"/>
      <c r="L3" s="13"/>
      <c r="M3" s="9"/>
      <c r="N3" s="9"/>
      <c r="O3" s="9"/>
      <c r="P3" s="9"/>
      <c r="Q3" s="9"/>
    </row>
    <row r="4" spans="1:19" ht="5.0999999999999996" customHeight="1" x14ac:dyDescent="0.2">
      <c r="A4" s="4"/>
      <c r="B4" s="16"/>
      <c r="L4" s="13"/>
      <c r="M4" s="9"/>
      <c r="N4" s="9"/>
      <c r="O4" s="9"/>
      <c r="P4" s="9"/>
      <c r="Q4" s="9"/>
    </row>
    <row r="5" spans="1:19" ht="14.25" x14ac:dyDescent="0.2">
      <c r="A5" s="4"/>
      <c r="B5" s="16"/>
      <c r="L5" s="13"/>
      <c r="M5" s="9"/>
      <c r="N5" s="9"/>
      <c r="O5" s="9"/>
      <c r="P5" s="9"/>
      <c r="Q5" s="9"/>
    </row>
    <row r="6" spans="1:19" x14ac:dyDescent="0.25">
      <c r="A6" s="4"/>
      <c r="B6" s="16"/>
      <c r="C6" s="17" t="s">
        <v>52</v>
      </c>
      <c r="D6" s="17"/>
      <c r="L6" s="13"/>
      <c r="M6" s="9"/>
      <c r="N6" s="9"/>
      <c r="O6" s="9"/>
      <c r="P6" s="9"/>
      <c r="Q6" s="9"/>
    </row>
    <row r="7" spans="1:19" ht="5.0999999999999996" customHeight="1" x14ac:dyDescent="0.2">
      <c r="A7" s="4"/>
      <c r="B7" s="16"/>
      <c r="C7" s="101"/>
      <c r="D7" s="101"/>
      <c r="E7" s="101"/>
      <c r="F7" s="101"/>
      <c r="G7" s="101"/>
      <c r="H7" s="101"/>
      <c r="I7" s="101"/>
      <c r="J7" s="101"/>
      <c r="K7" s="18"/>
      <c r="L7" s="13"/>
      <c r="M7" s="9"/>
      <c r="N7" s="9"/>
      <c r="O7" s="9"/>
      <c r="P7" s="9"/>
      <c r="Q7" s="9"/>
    </row>
    <row r="8" spans="1:19" ht="14.25" x14ac:dyDescent="0.2">
      <c r="A8" s="4"/>
      <c r="B8" s="16"/>
      <c r="L8" s="13"/>
      <c r="M8" s="9"/>
      <c r="N8" s="9"/>
      <c r="O8" s="9"/>
      <c r="P8" s="9"/>
      <c r="Q8" s="9"/>
    </row>
    <row r="9" spans="1:19" ht="14.25" x14ac:dyDescent="0.2">
      <c r="A9" s="4"/>
      <c r="B9" s="16"/>
      <c r="C9" s="90" t="s">
        <v>51</v>
      </c>
      <c r="D9" s="91"/>
      <c r="E9" s="88"/>
      <c r="F9" s="89"/>
      <c r="G9" s="2"/>
      <c r="H9" s="102" t="s">
        <v>50</v>
      </c>
      <c r="I9" s="103"/>
      <c r="J9" s="88"/>
      <c r="K9" s="89"/>
      <c r="L9" s="13"/>
      <c r="M9" s="9"/>
      <c r="N9" s="9"/>
      <c r="O9" s="9"/>
      <c r="P9" s="9"/>
      <c r="Q9" s="9"/>
    </row>
    <row r="10" spans="1:19" ht="14.25" x14ac:dyDescent="0.2">
      <c r="A10" s="4"/>
      <c r="B10" s="16"/>
      <c r="C10" s="90" t="s">
        <v>49</v>
      </c>
      <c r="D10" s="91"/>
      <c r="E10" s="92">
        <v>0.09</v>
      </c>
      <c r="F10" s="93"/>
      <c r="G10" s="2"/>
      <c r="H10" s="94" t="s">
        <v>56</v>
      </c>
      <c r="I10" s="95"/>
      <c r="J10" s="88"/>
      <c r="K10" s="89"/>
      <c r="L10" s="13"/>
      <c r="M10" s="9"/>
      <c r="N10" s="56" t="s">
        <v>58</v>
      </c>
      <c r="O10" s="57"/>
      <c r="P10" s="58"/>
      <c r="Q10" s="9"/>
    </row>
    <row r="11" spans="1:19" ht="14.25" x14ac:dyDescent="0.2">
      <c r="A11" s="4"/>
      <c r="B11" s="16"/>
      <c r="C11" s="90" t="s">
        <v>48</v>
      </c>
      <c r="D11" s="91"/>
      <c r="E11" s="88"/>
      <c r="F11" s="89"/>
      <c r="G11" s="2"/>
      <c r="H11" s="96" t="s">
        <v>47</v>
      </c>
      <c r="I11" s="96"/>
      <c r="J11" s="97"/>
      <c r="K11" s="97"/>
      <c r="L11" s="13"/>
      <c r="M11" s="9"/>
      <c r="N11" s="59"/>
      <c r="O11" s="60"/>
      <c r="P11" s="61"/>
      <c r="Q11" s="9"/>
    </row>
    <row r="12" spans="1:19" ht="14.25" x14ac:dyDescent="0.2">
      <c r="A12" s="4"/>
      <c r="B12" s="16"/>
      <c r="C12" s="90" t="s">
        <v>46</v>
      </c>
      <c r="D12" s="91"/>
      <c r="E12" s="88"/>
      <c r="F12" s="89"/>
      <c r="G12" s="1"/>
      <c r="H12" s="98" t="s">
        <v>45</v>
      </c>
      <c r="I12" s="98"/>
      <c r="J12" s="86"/>
      <c r="K12" s="87"/>
      <c r="L12" s="13"/>
      <c r="M12" s="9"/>
      <c r="N12" s="59"/>
      <c r="O12" s="60"/>
      <c r="P12" s="61"/>
      <c r="Q12" s="9"/>
    </row>
    <row r="13" spans="1:19" ht="14.25" x14ac:dyDescent="0.2">
      <c r="A13" s="4"/>
      <c r="B13" s="16"/>
      <c r="C13" s="90" t="s">
        <v>44</v>
      </c>
      <c r="D13" s="91"/>
      <c r="E13" s="88"/>
      <c r="F13" s="89"/>
      <c r="G13" s="1"/>
      <c r="H13" s="94" t="s">
        <v>57</v>
      </c>
      <c r="I13" s="95"/>
      <c r="J13" s="88"/>
      <c r="K13" s="89"/>
      <c r="L13" s="13"/>
      <c r="M13" s="9"/>
      <c r="N13" s="59"/>
      <c r="O13" s="60"/>
      <c r="P13" s="61"/>
      <c r="Q13" s="9"/>
    </row>
    <row r="14" spans="1:19" s="4" customFormat="1" ht="15" customHeight="1" x14ac:dyDescent="0.2">
      <c r="B14" s="20"/>
      <c r="H14" s="19"/>
      <c r="I14" s="19"/>
      <c r="J14" s="21"/>
      <c r="K14" s="21"/>
      <c r="L14" s="13"/>
      <c r="M14" s="9"/>
      <c r="N14" s="3" t="s">
        <v>59</v>
      </c>
      <c r="P14" s="43"/>
      <c r="Q14" s="9"/>
    </row>
    <row r="15" spans="1:19" s="4" customFormat="1" ht="15" customHeight="1" x14ac:dyDescent="0.2">
      <c r="B15" s="20"/>
      <c r="C15" s="22"/>
      <c r="D15" s="22"/>
      <c r="E15" s="22"/>
      <c r="F15" s="22"/>
      <c r="G15" s="22"/>
      <c r="H15" s="19"/>
      <c r="I15" s="19"/>
      <c r="J15" s="21"/>
      <c r="K15" s="21"/>
      <c r="L15" s="13"/>
      <c r="M15" s="9"/>
      <c r="N15" s="45"/>
      <c r="O15" s="46"/>
      <c r="P15" s="47"/>
      <c r="Q15" s="9"/>
    </row>
    <row r="16" spans="1:19" s="4" customFormat="1" x14ac:dyDescent="0.25">
      <c r="B16" s="20"/>
      <c r="C16" s="77" t="s">
        <v>43</v>
      </c>
      <c r="D16" s="77"/>
      <c r="E16" s="77"/>
      <c r="F16" s="77"/>
      <c r="G16" s="77"/>
      <c r="H16" s="77"/>
      <c r="I16" s="17"/>
      <c r="J16" s="17"/>
      <c r="K16" s="17"/>
      <c r="L16" s="13"/>
      <c r="M16" s="9"/>
      <c r="N16" s="9"/>
      <c r="O16" s="9"/>
      <c r="P16" s="9"/>
      <c r="Q16" s="9"/>
    </row>
    <row r="17" spans="2:17" s="4" customFormat="1" ht="4.9000000000000004" customHeight="1" x14ac:dyDescent="0.2">
      <c r="B17" s="20"/>
      <c r="C17" s="18"/>
      <c r="D17" s="18"/>
      <c r="E17" s="18"/>
      <c r="F17" s="18"/>
      <c r="G17" s="18"/>
      <c r="H17" s="18"/>
      <c r="I17" s="18"/>
      <c r="J17" s="18"/>
      <c r="K17" s="18"/>
      <c r="L17" s="13"/>
      <c r="M17" s="9"/>
      <c r="N17" s="9"/>
      <c r="O17" s="9"/>
      <c r="P17" s="9"/>
      <c r="Q17" s="9"/>
    </row>
    <row r="18" spans="2:17" s="4" customFormat="1" ht="4.9000000000000004" customHeight="1" x14ac:dyDescent="0.2">
      <c r="B18" s="20"/>
      <c r="C18" s="23"/>
      <c r="D18" s="23"/>
      <c r="E18" s="23"/>
      <c r="F18" s="23"/>
      <c r="G18" s="23"/>
      <c r="H18" s="23"/>
      <c r="I18" s="23"/>
      <c r="J18" s="23"/>
      <c r="K18" s="23"/>
      <c r="L18" s="13"/>
      <c r="M18" s="9"/>
      <c r="N18" s="9"/>
      <c r="O18" s="9"/>
      <c r="P18" s="9"/>
      <c r="Q18" s="9"/>
    </row>
    <row r="19" spans="2:17" s="4" customFormat="1" ht="13.9" customHeight="1" x14ac:dyDescent="0.2">
      <c r="B19" s="20"/>
      <c r="C19" s="79" t="s">
        <v>42</v>
      </c>
      <c r="D19" s="79"/>
      <c r="E19" s="79"/>
      <c r="F19" s="79"/>
      <c r="G19" s="79"/>
      <c r="H19" s="79"/>
      <c r="I19" s="79"/>
      <c r="J19" s="79"/>
      <c r="K19" s="79"/>
      <c r="L19" s="13"/>
      <c r="M19" s="9"/>
      <c r="N19" s="9"/>
      <c r="O19" s="9"/>
      <c r="P19" s="9"/>
      <c r="Q19" s="9"/>
    </row>
    <row r="20" spans="2:17" s="4" customFormat="1" ht="14.25" x14ac:dyDescent="0.2">
      <c r="B20" s="20"/>
      <c r="C20" s="79"/>
      <c r="D20" s="79"/>
      <c r="E20" s="79"/>
      <c r="F20" s="79"/>
      <c r="G20" s="79"/>
      <c r="H20" s="79"/>
      <c r="I20" s="79"/>
      <c r="J20" s="79"/>
      <c r="K20" s="79"/>
      <c r="L20" s="13"/>
      <c r="M20" s="9"/>
      <c r="N20" s="9"/>
      <c r="O20" s="9"/>
      <c r="P20" s="9"/>
      <c r="Q20" s="9"/>
    </row>
    <row r="21" spans="2:17" s="4" customFormat="1" ht="14.25" x14ac:dyDescent="0.2">
      <c r="B21" s="20"/>
      <c r="C21" s="79"/>
      <c r="D21" s="79"/>
      <c r="E21" s="79"/>
      <c r="F21" s="79"/>
      <c r="G21" s="79"/>
      <c r="H21" s="79"/>
      <c r="I21" s="79"/>
      <c r="J21" s="79"/>
      <c r="K21" s="79"/>
      <c r="L21" s="13"/>
      <c r="M21" s="9"/>
      <c r="N21" s="9"/>
      <c r="O21" s="9"/>
      <c r="P21" s="9"/>
      <c r="Q21" s="9"/>
    </row>
    <row r="22" spans="2:17" s="4" customFormat="1" ht="14.25" x14ac:dyDescent="0.2">
      <c r="B22" s="20"/>
      <c r="C22" s="23"/>
      <c r="D22" s="23"/>
      <c r="E22" s="23"/>
      <c r="F22" s="23"/>
      <c r="G22" s="23"/>
      <c r="H22" s="23"/>
      <c r="I22" s="23"/>
      <c r="J22" s="23"/>
      <c r="K22" s="23"/>
      <c r="L22" s="13"/>
      <c r="M22" s="9"/>
      <c r="N22" s="9"/>
      <c r="O22" s="9"/>
      <c r="P22" s="9"/>
      <c r="Q22" s="9"/>
    </row>
    <row r="23" spans="2:17" s="4" customFormat="1" ht="15" customHeight="1" x14ac:dyDescent="0.2">
      <c r="B23" s="20"/>
      <c r="C23" s="81" t="s">
        <v>41</v>
      </c>
      <c r="D23" s="81"/>
      <c r="E23" s="81"/>
      <c r="F23" s="23"/>
      <c r="G23" s="23"/>
      <c r="H23" s="23"/>
      <c r="I23" s="23"/>
      <c r="J23" s="23"/>
      <c r="K23" s="23"/>
      <c r="L23" s="13"/>
      <c r="M23" s="9"/>
      <c r="N23" s="9"/>
      <c r="O23" s="9"/>
      <c r="P23" s="9"/>
      <c r="Q23" s="9"/>
    </row>
    <row r="24" spans="2:17" s="4" customFormat="1" ht="14.25" x14ac:dyDescent="0.2">
      <c r="B24" s="20"/>
      <c r="C24" s="23"/>
      <c r="D24" s="23"/>
      <c r="E24" s="23"/>
      <c r="F24" s="23"/>
      <c r="G24" s="23"/>
      <c r="H24" s="23"/>
      <c r="I24" s="23"/>
      <c r="J24" s="23"/>
      <c r="K24" s="23"/>
      <c r="L24" s="13"/>
      <c r="M24" s="9"/>
      <c r="N24" s="9"/>
      <c r="O24" s="9"/>
      <c r="P24" s="9"/>
      <c r="Q24" s="9"/>
    </row>
    <row r="25" spans="2:17" s="4" customFormat="1" ht="15" customHeight="1" x14ac:dyDescent="0.2">
      <c r="B25" s="20"/>
      <c r="C25" s="80" t="s">
        <v>40</v>
      </c>
      <c r="D25" s="80"/>
      <c r="E25" s="80"/>
      <c r="F25" s="25" t="s">
        <v>39</v>
      </c>
      <c r="G25" s="80" t="s">
        <v>38</v>
      </c>
      <c r="H25" s="80"/>
      <c r="I25" s="80"/>
      <c r="J25" s="23"/>
      <c r="K25" s="23"/>
      <c r="L25" s="13"/>
      <c r="M25" s="9"/>
      <c r="N25" s="9"/>
      <c r="O25" s="9"/>
      <c r="P25" s="9"/>
      <c r="Q25" s="9"/>
    </row>
    <row r="26" spans="2:17" s="4" customFormat="1" ht="15" customHeight="1" x14ac:dyDescent="0.2">
      <c r="B26" s="20"/>
      <c r="C26" s="84" t="s">
        <v>37</v>
      </c>
      <c r="D26" s="84"/>
      <c r="E26" s="84"/>
      <c r="F26" s="26" t="s">
        <v>36</v>
      </c>
      <c r="G26" s="85" t="s">
        <v>35</v>
      </c>
      <c r="H26" s="85"/>
      <c r="I26" s="85"/>
      <c r="J26" s="23"/>
      <c r="K26" s="23"/>
      <c r="L26" s="13"/>
      <c r="M26" s="9"/>
      <c r="N26" s="9"/>
      <c r="O26" s="9"/>
      <c r="P26" s="9"/>
      <c r="Q26" s="9"/>
    </row>
    <row r="27" spans="2:17" s="4" customFormat="1" ht="14.25" x14ac:dyDescent="0.2">
      <c r="B27" s="20"/>
      <c r="C27" s="23"/>
      <c r="D27" s="23"/>
      <c r="E27" s="23"/>
      <c r="F27" s="23"/>
      <c r="G27" s="23"/>
      <c r="H27" s="23"/>
      <c r="I27" s="23"/>
      <c r="J27" s="23"/>
      <c r="K27" s="23"/>
      <c r="L27" s="13"/>
      <c r="M27" s="9"/>
      <c r="N27" s="9"/>
      <c r="O27" s="9"/>
      <c r="P27" s="9"/>
      <c r="Q27" s="9"/>
    </row>
    <row r="28" spans="2:17" s="4" customFormat="1" ht="14.25" x14ac:dyDescent="0.2">
      <c r="B28" s="20"/>
      <c r="C28" s="27" t="s">
        <v>34</v>
      </c>
      <c r="D28" s="23"/>
      <c r="E28" s="23"/>
      <c r="F28" s="23"/>
      <c r="G28" s="23"/>
      <c r="H28" s="23"/>
      <c r="I28" s="23"/>
      <c r="J28" s="23"/>
      <c r="K28" s="23"/>
      <c r="L28" s="13"/>
      <c r="M28" s="9"/>
      <c r="N28" s="9"/>
      <c r="O28" s="9"/>
      <c r="P28" s="9"/>
      <c r="Q28" s="9"/>
    </row>
    <row r="29" spans="2:17" s="4" customFormat="1" ht="4.9000000000000004" customHeight="1" x14ac:dyDescent="0.2">
      <c r="B29" s="20"/>
      <c r="C29" s="23"/>
      <c r="D29" s="23"/>
      <c r="E29" s="23"/>
      <c r="F29" s="23"/>
      <c r="G29" s="23"/>
      <c r="H29" s="23"/>
      <c r="I29" s="23"/>
      <c r="J29" s="23"/>
      <c r="K29" s="23"/>
      <c r="L29" s="13"/>
      <c r="M29" s="9"/>
      <c r="N29" s="9"/>
      <c r="O29" s="9"/>
      <c r="P29" s="9"/>
      <c r="Q29" s="9"/>
    </row>
    <row r="30" spans="2:17" s="4" customFormat="1" ht="14.25" x14ac:dyDescent="0.2">
      <c r="B30" s="20"/>
      <c r="C30" s="78" t="s">
        <v>33</v>
      </c>
      <c r="D30" s="78"/>
      <c r="E30" s="78"/>
      <c r="F30" s="78"/>
      <c r="G30" s="29"/>
      <c r="L30" s="13"/>
      <c r="M30" s="9"/>
      <c r="N30" s="9"/>
      <c r="O30" s="9"/>
      <c r="P30" s="9"/>
      <c r="Q30" s="9"/>
    </row>
    <row r="31" spans="2:17" s="4" customFormat="1" ht="14.25" x14ac:dyDescent="0.2">
      <c r="B31" s="20"/>
      <c r="C31" s="78" t="s">
        <v>32</v>
      </c>
      <c r="D31" s="78"/>
      <c r="E31" s="78"/>
      <c r="F31" s="78"/>
      <c r="G31" s="28"/>
      <c r="H31" s="28"/>
      <c r="I31" s="28"/>
      <c r="L31" s="13"/>
      <c r="M31" s="9"/>
      <c r="N31" s="9"/>
      <c r="O31" s="9"/>
      <c r="P31" s="9"/>
      <c r="Q31" s="9"/>
    </row>
    <row r="32" spans="2:17" s="4" customFormat="1" ht="14.25" x14ac:dyDescent="0.2">
      <c r="B32" s="20"/>
      <c r="C32" s="28"/>
      <c r="D32" s="28"/>
      <c r="E32" s="28"/>
      <c r="F32" s="28"/>
      <c r="G32" s="28"/>
      <c r="H32" s="28"/>
      <c r="I32" s="28"/>
      <c r="L32" s="13"/>
      <c r="M32" s="9"/>
      <c r="N32" s="9"/>
      <c r="O32" s="9"/>
      <c r="P32" s="9"/>
      <c r="Q32" s="9"/>
    </row>
    <row r="33" spans="2:19" s="4" customFormat="1" ht="14.25" x14ac:dyDescent="0.2">
      <c r="B33" s="20"/>
      <c r="C33" s="28"/>
      <c r="D33" s="28"/>
      <c r="E33" s="28"/>
      <c r="F33" s="28"/>
      <c r="G33" s="28"/>
      <c r="H33" s="28"/>
      <c r="I33" s="28"/>
      <c r="L33" s="13"/>
      <c r="M33" s="9"/>
      <c r="N33" s="9"/>
      <c r="O33" s="9"/>
      <c r="P33" s="9"/>
      <c r="Q33" s="9"/>
    </row>
    <row r="34" spans="2:19" s="4" customFormat="1" x14ac:dyDescent="0.25">
      <c r="B34" s="20"/>
      <c r="C34" s="71" t="s">
        <v>31</v>
      </c>
      <c r="D34" s="71"/>
      <c r="E34" s="71"/>
      <c r="F34" s="71"/>
      <c r="G34" s="71"/>
      <c r="H34" s="71"/>
      <c r="I34" s="71"/>
      <c r="J34" s="71"/>
      <c r="K34" s="71"/>
      <c r="L34" s="13"/>
      <c r="M34" s="9"/>
      <c r="N34" s="9"/>
      <c r="O34" s="9"/>
      <c r="P34" s="9"/>
      <c r="Q34" s="9"/>
    </row>
    <row r="35" spans="2:19" s="4" customFormat="1" ht="4.9000000000000004" customHeight="1" x14ac:dyDescent="0.2">
      <c r="B35" s="20"/>
      <c r="C35" s="18"/>
      <c r="D35" s="18"/>
      <c r="E35" s="18"/>
      <c r="F35" s="18"/>
      <c r="G35" s="18"/>
      <c r="H35" s="18"/>
      <c r="I35" s="18"/>
      <c r="J35" s="18"/>
      <c r="K35" s="18"/>
      <c r="L35" s="13"/>
      <c r="M35" s="9"/>
      <c r="N35" s="9"/>
      <c r="O35" s="9"/>
      <c r="P35" s="9"/>
      <c r="Q35" s="9"/>
    </row>
    <row r="36" spans="2:19" s="4" customFormat="1" ht="4.9000000000000004" customHeight="1" x14ac:dyDescent="0.2">
      <c r="B36" s="20"/>
      <c r="C36" s="23"/>
      <c r="D36" s="23"/>
      <c r="E36" s="23"/>
      <c r="F36" s="23"/>
      <c r="G36" s="23"/>
      <c r="H36" s="23"/>
      <c r="I36" s="23"/>
      <c r="J36" s="23"/>
      <c r="K36" s="23"/>
      <c r="L36" s="13"/>
      <c r="M36" s="9"/>
      <c r="N36" s="9"/>
      <c r="O36" s="9"/>
      <c r="P36" s="9"/>
      <c r="Q36" s="9"/>
    </row>
    <row r="37" spans="2:19" s="4" customFormat="1" ht="14.25" x14ac:dyDescent="0.2">
      <c r="B37" s="20"/>
      <c r="C37" s="79" t="s">
        <v>30</v>
      </c>
      <c r="D37" s="79"/>
      <c r="E37" s="79"/>
      <c r="F37" s="79"/>
      <c r="G37" s="79"/>
      <c r="H37" s="79"/>
      <c r="I37" s="79"/>
      <c r="J37" s="79"/>
      <c r="K37" s="79"/>
      <c r="L37" s="13"/>
      <c r="M37" s="9"/>
      <c r="N37" s="9"/>
      <c r="O37" s="9"/>
      <c r="P37" s="9"/>
      <c r="Q37" s="9"/>
    </row>
    <row r="38" spans="2:19" s="4" customFormat="1" ht="14.25" x14ac:dyDescent="0.2">
      <c r="B38" s="20"/>
      <c r="C38" s="79"/>
      <c r="D38" s="79"/>
      <c r="E38" s="79"/>
      <c r="F38" s="79"/>
      <c r="G38" s="79"/>
      <c r="H38" s="79"/>
      <c r="I38" s="79"/>
      <c r="J38" s="79"/>
      <c r="K38" s="79"/>
      <c r="L38" s="13"/>
      <c r="M38" s="9"/>
      <c r="N38" s="83"/>
      <c r="O38" s="83"/>
      <c r="P38" s="83"/>
      <c r="Q38" s="9"/>
    </row>
    <row r="39" spans="2:19" s="4" customFormat="1" ht="14.25" x14ac:dyDescent="0.2">
      <c r="B39" s="20"/>
      <c r="C39" s="28"/>
      <c r="D39" s="28"/>
      <c r="E39" s="28"/>
      <c r="F39" s="28"/>
      <c r="G39" s="28"/>
      <c r="H39" s="28"/>
      <c r="I39" s="28"/>
      <c r="L39" s="13"/>
      <c r="M39" s="9"/>
      <c r="N39" s="9"/>
      <c r="O39" s="9"/>
      <c r="P39" s="9"/>
      <c r="Q39" s="9"/>
    </row>
    <row r="40" spans="2:19" s="4" customFormat="1" ht="15" customHeight="1" x14ac:dyDescent="0.2">
      <c r="B40" s="16"/>
      <c r="C40" s="23"/>
      <c r="D40" s="23"/>
      <c r="E40" s="23"/>
      <c r="F40" s="23"/>
      <c r="G40" s="23"/>
      <c r="H40" s="23"/>
      <c r="I40" s="23"/>
      <c r="J40" s="23"/>
      <c r="L40" s="13"/>
      <c r="M40" s="9"/>
      <c r="N40" s="9"/>
      <c r="O40" s="9"/>
      <c r="P40" s="9"/>
      <c r="Q40" s="9"/>
      <c r="S40" s="10"/>
    </row>
    <row r="41" spans="2:19" s="4" customFormat="1" ht="15" customHeight="1" x14ac:dyDescent="0.2">
      <c r="B41" s="16"/>
      <c r="C41" s="74" t="s">
        <v>29</v>
      </c>
      <c r="D41" s="74"/>
      <c r="E41" s="74"/>
      <c r="F41" s="62" t="s">
        <v>60</v>
      </c>
      <c r="G41" s="62"/>
      <c r="H41" s="62"/>
      <c r="I41" s="63"/>
      <c r="J41" s="30" t="str">
        <f>IF(OR(J47="",J48="",J49="",J50="",J51="",J52=""),"Incomplete info",IF(OR(J47="No",J48="No",J49="No",J50="No",J51="No",J52="No"),"Yes","No"))</f>
        <v>No</v>
      </c>
      <c r="L41" s="13"/>
      <c r="M41" s="9"/>
      <c r="N41" s="9"/>
      <c r="O41" s="9"/>
      <c r="P41" s="9"/>
      <c r="Q41" s="9"/>
      <c r="S41" s="10"/>
    </row>
    <row r="42" spans="2:19" s="4" customFormat="1" ht="4.9000000000000004" customHeight="1" x14ac:dyDescent="0.2">
      <c r="B42" s="16"/>
      <c r="C42" s="23"/>
      <c r="D42" s="23"/>
      <c r="E42" s="23"/>
      <c r="F42" s="23"/>
      <c r="G42" s="31"/>
      <c r="H42" s="31"/>
      <c r="I42" s="31"/>
      <c r="J42" s="31"/>
      <c r="L42" s="13"/>
      <c r="M42" s="9"/>
      <c r="N42" s="9"/>
      <c r="O42" s="9"/>
      <c r="P42" s="9"/>
      <c r="Q42" s="9"/>
      <c r="S42" s="10"/>
    </row>
    <row r="43" spans="2:19" s="4" customFormat="1" ht="15" customHeight="1" x14ac:dyDescent="0.2">
      <c r="B43" s="16"/>
      <c r="C43" s="79" t="s">
        <v>28</v>
      </c>
      <c r="D43" s="79"/>
      <c r="E43" s="79"/>
      <c r="F43" s="79"/>
      <c r="G43" s="79"/>
      <c r="H43" s="79"/>
      <c r="I43" s="79"/>
      <c r="J43" s="79"/>
      <c r="L43" s="13"/>
      <c r="M43" s="9"/>
      <c r="N43" s="9"/>
      <c r="O43" s="9"/>
      <c r="P43" s="9"/>
      <c r="Q43" s="9"/>
      <c r="S43" s="10"/>
    </row>
    <row r="44" spans="2:19" s="4" customFormat="1" ht="15" customHeight="1" x14ac:dyDescent="0.2">
      <c r="B44" s="16"/>
      <c r="C44" s="79"/>
      <c r="D44" s="79"/>
      <c r="E44" s="79"/>
      <c r="F44" s="79"/>
      <c r="G44" s="79"/>
      <c r="H44" s="79"/>
      <c r="I44" s="79"/>
      <c r="J44" s="79"/>
      <c r="L44" s="13"/>
      <c r="M44" s="9"/>
      <c r="N44" s="9"/>
      <c r="O44" s="9"/>
      <c r="P44" s="9"/>
      <c r="Q44" s="9"/>
      <c r="S44" s="10"/>
    </row>
    <row r="45" spans="2:19" s="4" customFormat="1" ht="15" customHeight="1" x14ac:dyDescent="0.2">
      <c r="B45" s="16"/>
      <c r="C45" s="23"/>
      <c r="D45" s="23"/>
      <c r="E45" s="23"/>
      <c r="F45" s="23"/>
      <c r="G45" s="31"/>
      <c r="H45" s="31"/>
      <c r="I45" s="31"/>
      <c r="J45" s="31"/>
      <c r="L45" s="13"/>
      <c r="M45" s="9"/>
      <c r="N45" s="9"/>
      <c r="O45" s="9"/>
      <c r="P45" s="9"/>
      <c r="Q45" s="9"/>
      <c r="S45" s="10"/>
    </row>
    <row r="46" spans="2:19" s="4" customFormat="1" ht="30" customHeight="1" x14ac:dyDescent="0.2">
      <c r="B46" s="16"/>
      <c r="C46" s="24" t="s">
        <v>13</v>
      </c>
      <c r="D46" s="24" t="s">
        <v>12</v>
      </c>
      <c r="E46" s="32" t="s">
        <v>27</v>
      </c>
      <c r="F46" s="75" t="s">
        <v>26</v>
      </c>
      <c r="G46" s="76"/>
      <c r="H46" s="24" t="s">
        <v>25</v>
      </c>
      <c r="I46" s="32" t="s">
        <v>24</v>
      </c>
      <c r="J46" s="24" t="s">
        <v>23</v>
      </c>
      <c r="L46" s="13"/>
      <c r="M46" s="9"/>
      <c r="N46" s="9"/>
      <c r="O46" s="9"/>
      <c r="P46" s="9"/>
      <c r="Q46" s="9"/>
      <c r="S46" s="10"/>
    </row>
    <row r="47" spans="2:19" s="4" customFormat="1" ht="15" customHeight="1" x14ac:dyDescent="0.2">
      <c r="B47" s="16"/>
      <c r="C47" s="51"/>
      <c r="D47" s="33">
        <v>0</v>
      </c>
      <c r="E47" s="52"/>
      <c r="F47" s="72"/>
      <c r="G47" s="73"/>
      <c r="H47" s="53"/>
      <c r="I47" s="52"/>
      <c r="J47" s="33" t="str">
        <f t="shared" ref="J47:J52" si="0">IF(C47=0,"N/A",IF(OR(E47="",F47="",H47="",I47=""),"",IF(OR(E47&lt;&gt;F47,H47&lt;&gt;I47),"Yes","No")))</f>
        <v>N/A</v>
      </c>
      <c r="L47" s="13"/>
      <c r="M47" s="9"/>
      <c r="N47" s="9"/>
      <c r="O47" s="9"/>
      <c r="P47" s="9"/>
      <c r="Q47" s="9"/>
      <c r="S47" s="10"/>
    </row>
    <row r="48" spans="2:19" s="4" customFormat="1" ht="15" customHeight="1" x14ac:dyDescent="0.2">
      <c r="B48" s="16"/>
      <c r="C48" s="51"/>
      <c r="D48" s="33">
        <v>1</v>
      </c>
      <c r="E48" s="52"/>
      <c r="F48" s="72"/>
      <c r="G48" s="73"/>
      <c r="H48" s="53"/>
      <c r="I48" s="52"/>
      <c r="J48" s="33" t="str">
        <f t="shared" si="0"/>
        <v>N/A</v>
      </c>
      <c r="L48" s="13"/>
      <c r="M48" s="9"/>
      <c r="N48" s="9"/>
      <c r="O48" s="9"/>
      <c r="P48" s="9"/>
      <c r="Q48" s="9"/>
      <c r="S48" s="10"/>
    </row>
    <row r="49" spans="2:19" s="4" customFormat="1" ht="15" customHeight="1" x14ac:dyDescent="0.2">
      <c r="B49" s="16"/>
      <c r="C49" s="51"/>
      <c r="D49" s="33">
        <v>2</v>
      </c>
      <c r="E49" s="52"/>
      <c r="F49" s="72"/>
      <c r="G49" s="73"/>
      <c r="H49" s="53"/>
      <c r="I49" s="52"/>
      <c r="J49" s="33" t="str">
        <f t="shared" si="0"/>
        <v>N/A</v>
      </c>
      <c r="L49" s="13"/>
      <c r="M49" s="9"/>
      <c r="N49" s="9"/>
      <c r="O49" s="9"/>
      <c r="P49" s="9"/>
      <c r="Q49" s="9"/>
      <c r="S49" s="10"/>
    </row>
    <row r="50" spans="2:19" s="4" customFormat="1" ht="15" customHeight="1" x14ac:dyDescent="0.2">
      <c r="B50" s="16"/>
      <c r="C50" s="51"/>
      <c r="D50" s="33">
        <v>3</v>
      </c>
      <c r="E50" s="52"/>
      <c r="F50" s="72"/>
      <c r="G50" s="73"/>
      <c r="H50" s="53"/>
      <c r="I50" s="52"/>
      <c r="J50" s="33" t="str">
        <f t="shared" si="0"/>
        <v>N/A</v>
      </c>
      <c r="L50" s="13"/>
      <c r="M50" s="9"/>
      <c r="N50" s="9"/>
      <c r="O50" s="9"/>
      <c r="P50" s="9"/>
      <c r="Q50" s="9"/>
      <c r="S50" s="10"/>
    </row>
    <row r="51" spans="2:19" s="4" customFormat="1" ht="15" customHeight="1" x14ac:dyDescent="0.2">
      <c r="B51" s="16"/>
      <c r="C51" s="51"/>
      <c r="D51" s="33">
        <v>4</v>
      </c>
      <c r="E51" s="52"/>
      <c r="F51" s="72"/>
      <c r="G51" s="73"/>
      <c r="H51" s="53"/>
      <c r="I51" s="52"/>
      <c r="J51" s="33" t="str">
        <f t="shared" si="0"/>
        <v>N/A</v>
      </c>
      <c r="L51" s="13"/>
      <c r="M51" s="9"/>
      <c r="N51" s="9"/>
      <c r="O51" s="9"/>
      <c r="P51" s="9"/>
      <c r="Q51" s="9"/>
      <c r="S51" s="10"/>
    </row>
    <row r="52" spans="2:19" s="4" customFormat="1" ht="15" customHeight="1" x14ac:dyDescent="0.2">
      <c r="B52" s="16"/>
      <c r="C52" s="51"/>
      <c r="D52" s="33">
        <v>5</v>
      </c>
      <c r="E52" s="52"/>
      <c r="F52" s="72"/>
      <c r="G52" s="73"/>
      <c r="H52" s="53"/>
      <c r="I52" s="52"/>
      <c r="J52" s="33" t="str">
        <f t="shared" si="0"/>
        <v>N/A</v>
      </c>
      <c r="L52" s="13"/>
      <c r="M52" s="9"/>
      <c r="N52" s="9"/>
      <c r="O52" s="9"/>
      <c r="P52" s="9"/>
      <c r="Q52" s="9"/>
      <c r="S52" s="10"/>
    </row>
    <row r="53" spans="2:19" s="4" customFormat="1" ht="15" customHeight="1" x14ac:dyDescent="0.2">
      <c r="B53" s="16"/>
      <c r="C53" s="23"/>
      <c r="D53" s="23"/>
      <c r="E53" s="23"/>
      <c r="F53" s="23"/>
      <c r="G53" s="23"/>
      <c r="H53" s="23"/>
      <c r="I53" s="23"/>
      <c r="J53" s="23"/>
      <c r="L53" s="13"/>
      <c r="M53" s="9"/>
      <c r="N53" s="9"/>
      <c r="O53" s="9"/>
      <c r="P53" s="9"/>
      <c r="Q53" s="9"/>
      <c r="S53" s="10"/>
    </row>
    <row r="54" spans="2:19" s="4" customFormat="1" ht="15" customHeight="1" x14ac:dyDescent="0.2">
      <c r="B54" s="16"/>
      <c r="C54" s="23"/>
      <c r="D54" s="23"/>
      <c r="E54" s="23"/>
      <c r="F54" s="23"/>
      <c r="G54" s="23"/>
      <c r="H54" s="23"/>
      <c r="I54" s="23"/>
      <c r="J54" s="23"/>
      <c r="L54" s="13"/>
      <c r="M54" s="9"/>
      <c r="N54" s="9"/>
      <c r="O54" s="9"/>
      <c r="P54" s="9"/>
      <c r="Q54" s="9"/>
      <c r="S54" s="10"/>
    </row>
    <row r="55" spans="2:19" s="4" customFormat="1" ht="15" customHeight="1" x14ac:dyDescent="0.2">
      <c r="B55" s="16"/>
      <c r="C55" s="74" t="s">
        <v>22</v>
      </c>
      <c r="D55" s="74"/>
      <c r="E55" s="74"/>
      <c r="F55" s="62" t="s">
        <v>61</v>
      </c>
      <c r="G55" s="62"/>
      <c r="H55" s="62"/>
      <c r="I55" s="63"/>
      <c r="J55" s="30" t="str">
        <f>IF(OR(J62="",J63="",J64="",J65="",J66="",J67=""),"Incomplete info",IF(OR(J62="No",J63="No",J64="No",J65="No",J66="No",J67="No"),"No","Yes"))</f>
        <v>Yes</v>
      </c>
      <c r="L55" s="13"/>
      <c r="M55" s="9"/>
      <c r="N55" s="9"/>
      <c r="O55" s="9"/>
      <c r="P55" s="9"/>
      <c r="Q55" s="9"/>
      <c r="S55" s="10"/>
    </row>
    <row r="56" spans="2:19" s="4" customFormat="1" ht="4.9000000000000004" customHeight="1" x14ac:dyDescent="0.2">
      <c r="B56" s="16"/>
      <c r="C56" s="23"/>
      <c r="D56" s="23"/>
      <c r="E56" s="23"/>
      <c r="F56" s="23"/>
      <c r="G56" s="31"/>
      <c r="H56" s="31"/>
      <c r="I56" s="31"/>
      <c r="J56" s="31"/>
      <c r="L56" s="13"/>
      <c r="M56" s="9"/>
      <c r="N56" s="9"/>
      <c r="O56" s="9"/>
      <c r="P56" s="9"/>
      <c r="Q56" s="9"/>
      <c r="S56" s="10"/>
    </row>
    <row r="57" spans="2:19" s="4" customFormat="1" ht="15" customHeight="1" x14ac:dyDescent="0.2">
      <c r="B57" s="16"/>
      <c r="C57" s="79" t="s">
        <v>21</v>
      </c>
      <c r="D57" s="79"/>
      <c r="E57" s="79"/>
      <c r="F57" s="79"/>
      <c r="G57" s="79"/>
      <c r="H57" s="79"/>
      <c r="I57" s="79"/>
      <c r="J57" s="79"/>
      <c r="L57" s="13"/>
      <c r="M57" s="9"/>
      <c r="N57" s="9"/>
      <c r="O57" s="9"/>
      <c r="P57" s="9"/>
      <c r="Q57" s="9"/>
      <c r="S57" s="10"/>
    </row>
    <row r="58" spans="2:19" s="4" customFormat="1" ht="15" customHeight="1" x14ac:dyDescent="0.2">
      <c r="B58" s="16"/>
      <c r="C58" s="79"/>
      <c r="D58" s="79"/>
      <c r="E58" s="79"/>
      <c r="F58" s="79"/>
      <c r="G58" s="79"/>
      <c r="H58" s="79"/>
      <c r="I58" s="79"/>
      <c r="J58" s="79"/>
      <c r="L58" s="13"/>
      <c r="M58" s="9"/>
      <c r="N58" s="9"/>
      <c r="O58" s="9"/>
      <c r="P58" s="9"/>
      <c r="Q58" s="9"/>
      <c r="S58" s="10"/>
    </row>
    <row r="59" spans="2:19" s="4" customFormat="1" ht="15" customHeight="1" x14ac:dyDescent="0.2">
      <c r="B59" s="16"/>
      <c r="C59" s="79"/>
      <c r="D59" s="79"/>
      <c r="E59" s="79"/>
      <c r="F59" s="79"/>
      <c r="G59" s="79"/>
      <c r="H59" s="79"/>
      <c r="I59" s="79"/>
      <c r="J59" s="79"/>
      <c r="L59" s="13"/>
      <c r="M59" s="9"/>
      <c r="N59" s="9"/>
      <c r="O59" s="9"/>
      <c r="P59" s="9"/>
      <c r="Q59" s="9"/>
      <c r="S59" s="10"/>
    </row>
    <row r="60" spans="2:19" s="4" customFormat="1" ht="15" customHeight="1" x14ac:dyDescent="0.2">
      <c r="B60" s="16"/>
      <c r="C60" s="23"/>
      <c r="D60" s="23"/>
      <c r="E60" s="23"/>
      <c r="F60" s="23"/>
      <c r="G60" s="31"/>
      <c r="H60" s="31"/>
      <c r="I60" s="31"/>
      <c r="J60" s="31"/>
      <c r="L60" s="13"/>
      <c r="M60" s="9"/>
      <c r="N60" s="9"/>
      <c r="O60" s="9"/>
      <c r="P60" s="9"/>
      <c r="Q60" s="9"/>
      <c r="S60" s="10"/>
    </row>
    <row r="61" spans="2:19" s="4" customFormat="1" ht="30" customHeight="1" x14ac:dyDescent="0.2">
      <c r="B61" s="16"/>
      <c r="C61" s="24" t="s">
        <v>13</v>
      </c>
      <c r="D61" s="24" t="s">
        <v>12</v>
      </c>
      <c r="E61" s="32" t="s">
        <v>20</v>
      </c>
      <c r="F61" s="75" t="s">
        <v>19</v>
      </c>
      <c r="G61" s="76"/>
      <c r="H61" s="32" t="s">
        <v>18</v>
      </c>
      <c r="I61" s="24" t="s">
        <v>17</v>
      </c>
      <c r="J61" s="24" t="s">
        <v>16</v>
      </c>
      <c r="L61" s="13"/>
      <c r="M61" s="9"/>
      <c r="N61" s="9"/>
      <c r="O61" s="9"/>
      <c r="P61" s="9"/>
      <c r="Q61" s="9"/>
      <c r="S61" s="10"/>
    </row>
    <row r="62" spans="2:19" s="4" customFormat="1" ht="15" customHeight="1" x14ac:dyDescent="0.2">
      <c r="B62" s="16"/>
      <c r="C62" s="51"/>
      <c r="D62" s="33">
        <v>0</v>
      </c>
      <c r="E62" s="54" t="s">
        <v>55</v>
      </c>
      <c r="F62" s="66"/>
      <c r="G62" s="67"/>
      <c r="H62" s="55"/>
      <c r="I62" s="33" t="str">
        <f t="shared" ref="I62:I67" si="1">IF(C62=0,"N/A",IF(OR(E62="",F62="",H62=""),"",IF(OR(E62&gt;(F62+120),E62&lt;(H62-120)),"Yes","No")))</f>
        <v>N/A</v>
      </c>
      <c r="J62" s="33" t="str">
        <f t="shared" ref="J62:J67" si="2">IF(I62="N/A","N/A",IF(I62="","",IF(I62="Yes","No","Yes")))</f>
        <v>N/A</v>
      </c>
      <c r="L62" s="13"/>
      <c r="M62" s="9"/>
      <c r="N62" s="9"/>
      <c r="O62" s="9"/>
      <c r="P62" s="9"/>
      <c r="Q62" s="9"/>
      <c r="S62" s="10"/>
    </row>
    <row r="63" spans="2:19" s="4" customFormat="1" ht="15" customHeight="1" x14ac:dyDescent="0.2">
      <c r="B63" s="16"/>
      <c r="C63" s="51"/>
      <c r="D63" s="33">
        <v>1</v>
      </c>
      <c r="E63" s="54" t="s">
        <v>55</v>
      </c>
      <c r="F63" s="72"/>
      <c r="G63" s="67"/>
      <c r="H63" s="52"/>
      <c r="I63" s="33" t="str">
        <f t="shared" si="1"/>
        <v>N/A</v>
      </c>
      <c r="J63" s="33" t="str">
        <f t="shared" si="2"/>
        <v>N/A</v>
      </c>
      <c r="L63" s="13"/>
      <c r="M63" s="9"/>
      <c r="N63" s="9"/>
      <c r="O63" s="9"/>
      <c r="P63" s="9"/>
      <c r="Q63" s="9"/>
      <c r="S63" s="10"/>
    </row>
    <row r="64" spans="2:19" s="4" customFormat="1" ht="15" customHeight="1" x14ac:dyDescent="0.2">
      <c r="B64" s="16"/>
      <c r="C64" s="51"/>
      <c r="D64" s="33">
        <v>2</v>
      </c>
      <c r="E64" s="54" t="s">
        <v>55</v>
      </c>
      <c r="F64" s="66"/>
      <c r="G64" s="67"/>
      <c r="H64" s="55"/>
      <c r="I64" s="33" t="str">
        <f t="shared" si="1"/>
        <v>N/A</v>
      </c>
      <c r="J64" s="33" t="str">
        <f t="shared" si="2"/>
        <v>N/A</v>
      </c>
      <c r="L64" s="13"/>
      <c r="M64" s="9"/>
      <c r="N64" s="9"/>
      <c r="O64" s="9"/>
      <c r="P64" s="9"/>
      <c r="Q64" s="9"/>
      <c r="S64" s="10"/>
    </row>
    <row r="65" spans="2:19" s="4" customFormat="1" ht="15" customHeight="1" x14ac:dyDescent="0.2">
      <c r="B65" s="16"/>
      <c r="C65" s="51"/>
      <c r="D65" s="33">
        <v>3</v>
      </c>
      <c r="E65" s="54" t="s">
        <v>55</v>
      </c>
      <c r="F65" s="66"/>
      <c r="G65" s="67"/>
      <c r="H65" s="55"/>
      <c r="I65" s="33" t="str">
        <f t="shared" si="1"/>
        <v>N/A</v>
      </c>
      <c r="J65" s="33" t="str">
        <f t="shared" si="2"/>
        <v>N/A</v>
      </c>
      <c r="L65" s="13"/>
      <c r="M65" s="9"/>
      <c r="N65" s="9"/>
      <c r="O65" s="9"/>
      <c r="P65" s="9"/>
      <c r="Q65" s="9"/>
      <c r="S65" s="10"/>
    </row>
    <row r="66" spans="2:19" s="4" customFormat="1" ht="15" customHeight="1" x14ac:dyDescent="0.2">
      <c r="B66" s="16"/>
      <c r="C66" s="51"/>
      <c r="D66" s="33">
        <v>4</v>
      </c>
      <c r="E66" s="54" t="s">
        <v>55</v>
      </c>
      <c r="F66" s="66"/>
      <c r="G66" s="67"/>
      <c r="H66" s="55"/>
      <c r="I66" s="33" t="str">
        <f t="shared" si="1"/>
        <v>N/A</v>
      </c>
      <c r="J66" s="33" t="str">
        <f t="shared" si="2"/>
        <v>N/A</v>
      </c>
      <c r="L66" s="13"/>
      <c r="M66" s="9"/>
      <c r="N66" s="9"/>
      <c r="O66" s="9"/>
      <c r="P66" s="9"/>
      <c r="Q66" s="9"/>
      <c r="S66" s="10"/>
    </row>
    <row r="67" spans="2:19" s="4" customFormat="1" ht="15" customHeight="1" x14ac:dyDescent="0.2">
      <c r="B67" s="16"/>
      <c r="C67" s="51"/>
      <c r="D67" s="33">
        <v>5</v>
      </c>
      <c r="E67" s="54" t="s">
        <v>55</v>
      </c>
      <c r="F67" s="66"/>
      <c r="G67" s="67"/>
      <c r="H67" s="55"/>
      <c r="I67" s="33" t="str">
        <f t="shared" si="1"/>
        <v>N/A</v>
      </c>
      <c r="J67" s="33" t="str">
        <f t="shared" si="2"/>
        <v>N/A</v>
      </c>
      <c r="L67" s="13"/>
      <c r="M67" s="9"/>
      <c r="N67" s="9"/>
      <c r="O67" s="9"/>
      <c r="P67" s="9"/>
      <c r="Q67" s="9"/>
      <c r="S67" s="10"/>
    </row>
    <row r="68" spans="2:19" s="4" customFormat="1" ht="15" customHeight="1" x14ac:dyDescent="0.2">
      <c r="B68" s="16"/>
      <c r="C68" s="23"/>
      <c r="D68" s="23"/>
      <c r="E68" s="23"/>
      <c r="F68" s="23"/>
      <c r="G68" s="23"/>
      <c r="H68" s="23"/>
      <c r="I68" s="23"/>
      <c r="J68" s="23"/>
      <c r="L68" s="13"/>
      <c r="M68" s="9"/>
      <c r="N68" s="9"/>
      <c r="O68" s="9"/>
      <c r="P68" s="9"/>
      <c r="Q68" s="9"/>
      <c r="S68" s="10"/>
    </row>
    <row r="69" spans="2:19" s="4" customFormat="1" ht="15" customHeight="1" x14ac:dyDescent="0.2">
      <c r="B69" s="16"/>
      <c r="C69" s="23"/>
      <c r="D69" s="23"/>
      <c r="E69" s="23"/>
      <c r="F69" s="23"/>
      <c r="G69" s="23"/>
      <c r="H69" s="23"/>
      <c r="I69" s="23"/>
      <c r="J69" s="23"/>
      <c r="L69" s="13"/>
      <c r="M69" s="9"/>
      <c r="N69" s="9"/>
      <c r="O69" s="9"/>
      <c r="P69" s="9"/>
      <c r="Q69" s="9"/>
      <c r="S69" s="10"/>
    </row>
    <row r="70" spans="2:19" s="4" customFormat="1" ht="15" customHeight="1" x14ac:dyDescent="0.2">
      <c r="B70" s="16"/>
      <c r="C70" s="74" t="s">
        <v>15</v>
      </c>
      <c r="D70" s="74"/>
      <c r="E70" s="74"/>
      <c r="F70" s="62" t="s">
        <v>62</v>
      </c>
      <c r="G70" s="62"/>
      <c r="H70" s="62"/>
      <c r="I70" s="63"/>
      <c r="J70" s="30" t="str">
        <f>IF(OR(I76="",I77="",I78="",I79="",I80="",I81=""),"Incomplete info",IF(OR(I76="No",I77="No",I78="No",I79="No",I80="No",I81="No"),"No","Yes"))</f>
        <v>Yes</v>
      </c>
      <c r="L70" s="13"/>
      <c r="M70" s="9"/>
      <c r="N70" s="9"/>
      <c r="O70" s="9"/>
      <c r="P70" s="9"/>
      <c r="Q70" s="9"/>
      <c r="S70" s="10"/>
    </row>
    <row r="71" spans="2:19" s="4" customFormat="1" ht="4.9000000000000004" customHeight="1" x14ac:dyDescent="0.2">
      <c r="B71" s="16"/>
      <c r="C71" s="23"/>
      <c r="D71" s="23"/>
      <c r="E71" s="23"/>
      <c r="F71" s="23"/>
      <c r="G71" s="31"/>
      <c r="H71" s="31"/>
      <c r="I71" s="31"/>
      <c r="J71" s="31"/>
      <c r="L71" s="13"/>
      <c r="M71" s="9"/>
      <c r="N71" s="9"/>
      <c r="O71" s="9"/>
      <c r="P71" s="9"/>
      <c r="Q71" s="9"/>
      <c r="S71" s="10"/>
    </row>
    <row r="72" spans="2:19" s="4" customFormat="1" ht="15" customHeight="1" x14ac:dyDescent="0.2">
      <c r="B72" s="16"/>
      <c r="C72" s="79" t="s">
        <v>14</v>
      </c>
      <c r="D72" s="79"/>
      <c r="E72" s="79"/>
      <c r="F72" s="79"/>
      <c r="G72" s="79"/>
      <c r="H72" s="79"/>
      <c r="I72" s="79"/>
      <c r="J72" s="79"/>
      <c r="L72" s="13"/>
      <c r="M72" s="9"/>
      <c r="N72" s="9"/>
      <c r="O72" s="9"/>
      <c r="P72" s="9"/>
      <c r="Q72" s="9"/>
      <c r="S72" s="10"/>
    </row>
    <row r="73" spans="2:19" s="4" customFormat="1" ht="15" customHeight="1" x14ac:dyDescent="0.2">
      <c r="B73" s="16"/>
      <c r="C73" s="79"/>
      <c r="D73" s="79"/>
      <c r="E73" s="79"/>
      <c r="F73" s="79"/>
      <c r="G73" s="79"/>
      <c r="H73" s="79"/>
      <c r="I73" s="79"/>
      <c r="J73" s="79"/>
      <c r="L73" s="13"/>
      <c r="M73" s="9"/>
      <c r="N73" s="9"/>
      <c r="O73" s="9"/>
      <c r="P73" s="9"/>
      <c r="Q73" s="9"/>
      <c r="S73" s="10"/>
    </row>
    <row r="74" spans="2:19" s="4" customFormat="1" ht="15" customHeight="1" x14ac:dyDescent="0.2">
      <c r="B74" s="16"/>
      <c r="C74" s="23"/>
      <c r="D74" s="23"/>
      <c r="E74" s="23"/>
      <c r="F74" s="23"/>
      <c r="G74" s="31"/>
      <c r="H74" s="31"/>
      <c r="I74" s="31"/>
      <c r="J74" s="31"/>
      <c r="L74" s="13"/>
      <c r="M74" s="9"/>
      <c r="N74" s="9"/>
      <c r="O74" s="9"/>
      <c r="P74" s="9"/>
      <c r="Q74" s="9"/>
      <c r="S74" s="10"/>
    </row>
    <row r="75" spans="2:19" s="4" customFormat="1" ht="30" customHeight="1" x14ac:dyDescent="0.2">
      <c r="B75" s="16"/>
      <c r="C75" s="24" t="s">
        <v>13</v>
      </c>
      <c r="D75" s="24" t="s">
        <v>12</v>
      </c>
      <c r="E75" s="24" t="s">
        <v>11</v>
      </c>
      <c r="F75" s="75" t="s">
        <v>10</v>
      </c>
      <c r="G75" s="76"/>
      <c r="H75" s="24" t="s">
        <v>9</v>
      </c>
      <c r="I75" s="34" t="s">
        <v>8</v>
      </c>
      <c r="J75" s="35"/>
      <c r="L75" s="13"/>
      <c r="M75" s="9"/>
      <c r="N75" s="9"/>
      <c r="O75" s="9"/>
      <c r="P75" s="9"/>
      <c r="Q75" s="9"/>
      <c r="S75" s="10"/>
    </row>
    <row r="76" spans="2:19" s="4" customFormat="1" ht="15" customHeight="1" x14ac:dyDescent="0.2">
      <c r="B76" s="16"/>
      <c r="C76" s="51"/>
      <c r="D76" s="33">
        <v>0</v>
      </c>
      <c r="E76" s="51"/>
      <c r="F76" s="66"/>
      <c r="G76" s="67"/>
      <c r="H76" s="51"/>
      <c r="I76" s="33" t="str">
        <f t="shared" ref="I76:I81" si="3">IF(C76=0,"N/A",IF(OR(E76="",F76="",H76=""),"",IF(OR(E76="No",F76="No",H76="No"),"No","Yes")))</f>
        <v>N/A</v>
      </c>
      <c r="J76" s="36"/>
      <c r="L76" s="13"/>
      <c r="M76" s="9"/>
      <c r="N76" s="9"/>
      <c r="O76" s="9"/>
      <c r="P76" s="9"/>
      <c r="Q76" s="9"/>
      <c r="S76" s="10"/>
    </row>
    <row r="77" spans="2:19" s="4" customFormat="1" ht="15" customHeight="1" x14ac:dyDescent="0.2">
      <c r="B77" s="16"/>
      <c r="C77" s="51"/>
      <c r="D77" s="33">
        <v>1</v>
      </c>
      <c r="E77" s="51"/>
      <c r="F77" s="66"/>
      <c r="G77" s="67"/>
      <c r="H77" s="51"/>
      <c r="I77" s="33" t="str">
        <f t="shared" si="3"/>
        <v>N/A</v>
      </c>
      <c r="J77" s="36"/>
      <c r="L77" s="13"/>
      <c r="M77" s="9"/>
      <c r="N77" s="9"/>
      <c r="O77" s="9"/>
      <c r="P77" s="9"/>
      <c r="Q77" s="9"/>
      <c r="S77" s="10"/>
    </row>
    <row r="78" spans="2:19" s="4" customFormat="1" ht="15" customHeight="1" x14ac:dyDescent="0.2">
      <c r="B78" s="16"/>
      <c r="C78" s="51"/>
      <c r="D78" s="33">
        <v>2</v>
      </c>
      <c r="E78" s="51"/>
      <c r="F78" s="66"/>
      <c r="G78" s="67"/>
      <c r="H78" s="51"/>
      <c r="I78" s="33" t="str">
        <f t="shared" si="3"/>
        <v>N/A</v>
      </c>
      <c r="J78" s="36"/>
      <c r="L78" s="13"/>
      <c r="M78" s="9"/>
      <c r="N78" s="9"/>
      <c r="O78" s="9"/>
      <c r="P78" s="9"/>
      <c r="Q78" s="9"/>
      <c r="S78" s="10"/>
    </row>
    <row r="79" spans="2:19" s="4" customFormat="1" ht="15" customHeight="1" x14ac:dyDescent="0.2">
      <c r="B79" s="16"/>
      <c r="C79" s="51"/>
      <c r="D79" s="33">
        <v>3</v>
      </c>
      <c r="E79" s="51"/>
      <c r="F79" s="66"/>
      <c r="G79" s="67"/>
      <c r="H79" s="51"/>
      <c r="I79" s="33" t="str">
        <f t="shared" si="3"/>
        <v>N/A</v>
      </c>
      <c r="J79" s="36"/>
      <c r="L79" s="13"/>
      <c r="M79" s="9"/>
      <c r="N79" s="9"/>
      <c r="O79" s="9"/>
      <c r="P79" s="9"/>
      <c r="Q79" s="9"/>
      <c r="S79" s="10"/>
    </row>
    <row r="80" spans="2:19" s="4" customFormat="1" ht="15" customHeight="1" x14ac:dyDescent="0.2">
      <c r="B80" s="16"/>
      <c r="C80" s="51"/>
      <c r="D80" s="33">
        <v>4</v>
      </c>
      <c r="E80" s="51"/>
      <c r="F80" s="66"/>
      <c r="G80" s="67"/>
      <c r="H80" s="51"/>
      <c r="I80" s="33" t="str">
        <f t="shared" si="3"/>
        <v>N/A</v>
      </c>
      <c r="J80" s="36"/>
      <c r="L80" s="13"/>
      <c r="M80" s="9"/>
      <c r="N80" s="9"/>
      <c r="O80" s="9"/>
      <c r="P80" s="9"/>
      <c r="Q80" s="9"/>
      <c r="S80" s="10"/>
    </row>
    <row r="81" spans="2:19" s="4" customFormat="1" ht="15" customHeight="1" x14ac:dyDescent="0.2">
      <c r="B81" s="16"/>
      <c r="C81" s="51"/>
      <c r="D81" s="33">
        <v>5</v>
      </c>
      <c r="E81" s="51"/>
      <c r="F81" s="66"/>
      <c r="G81" s="67"/>
      <c r="H81" s="51"/>
      <c r="I81" s="33" t="str">
        <f t="shared" si="3"/>
        <v>N/A</v>
      </c>
      <c r="J81" s="36"/>
      <c r="L81" s="13"/>
      <c r="M81" s="9"/>
      <c r="N81" s="9"/>
      <c r="O81" s="9"/>
      <c r="P81" s="9"/>
      <c r="Q81" s="9"/>
      <c r="S81" s="10"/>
    </row>
    <row r="82" spans="2:19" s="4" customFormat="1" ht="15" customHeight="1" x14ac:dyDescent="0.2">
      <c r="B82" s="16"/>
      <c r="C82" s="23"/>
      <c r="D82" s="23"/>
      <c r="E82" s="23"/>
      <c r="F82" s="23"/>
      <c r="G82" s="23"/>
      <c r="H82" s="23"/>
      <c r="I82" s="23"/>
      <c r="J82" s="23"/>
      <c r="L82" s="13"/>
      <c r="M82" s="9"/>
      <c r="N82" s="9"/>
      <c r="O82" s="9"/>
      <c r="P82" s="9"/>
      <c r="Q82" s="9"/>
      <c r="S82" s="10"/>
    </row>
    <row r="83" spans="2:19" s="4" customFormat="1" ht="15" customHeight="1" x14ac:dyDescent="0.2">
      <c r="B83" s="16"/>
      <c r="C83" s="23"/>
      <c r="D83" s="23"/>
      <c r="E83" s="23"/>
      <c r="F83" s="23"/>
      <c r="G83" s="23"/>
      <c r="H83" s="23"/>
      <c r="I83" s="23"/>
      <c r="J83" s="23"/>
      <c r="L83" s="13"/>
      <c r="M83" s="9"/>
      <c r="N83" s="9"/>
      <c r="O83" s="9"/>
      <c r="P83" s="9"/>
      <c r="Q83" s="9"/>
      <c r="S83" s="10"/>
    </row>
    <row r="84" spans="2:19" s="4" customFormat="1" ht="15" customHeight="1" x14ac:dyDescent="0.2">
      <c r="B84" s="16"/>
      <c r="C84" s="82" t="s">
        <v>7</v>
      </c>
      <c r="D84" s="82"/>
      <c r="E84" s="82"/>
      <c r="F84" s="37" t="str">
        <f>IF(OR(J70="Incomplete Info",J55="Incomplete Info",J41="Incomplete Info"),"Incomplete Info",IF(OR(J41="No",J55="No",J70="No"),"No","Yes"))</f>
        <v>No</v>
      </c>
      <c r="G84" s="23"/>
      <c r="H84" s="23"/>
      <c r="L84" s="13"/>
      <c r="M84" s="9"/>
      <c r="N84" s="9"/>
      <c r="O84" s="9"/>
      <c r="P84" s="9"/>
      <c r="Q84" s="9"/>
    </row>
    <row r="85" spans="2:19" s="4" customFormat="1" ht="15" customHeight="1" x14ac:dyDescent="0.2">
      <c r="B85" s="16"/>
      <c r="L85" s="13"/>
      <c r="M85" s="9"/>
      <c r="N85" s="9"/>
      <c r="O85" s="9"/>
      <c r="P85" s="9"/>
      <c r="Q85" s="9"/>
      <c r="S85" s="10"/>
    </row>
    <row r="86" spans="2:19" s="4" customFormat="1" ht="15" customHeight="1" x14ac:dyDescent="0.2">
      <c r="B86" s="16"/>
      <c r="L86" s="13"/>
      <c r="M86" s="9"/>
      <c r="N86" s="9"/>
      <c r="O86" s="9"/>
      <c r="P86" s="9"/>
      <c r="Q86" s="9"/>
      <c r="S86" s="10"/>
    </row>
    <row r="87" spans="2:19" s="4" customFormat="1" ht="15" customHeight="1" x14ac:dyDescent="0.25">
      <c r="B87" s="16"/>
      <c r="C87" s="71" t="s">
        <v>6</v>
      </c>
      <c r="D87" s="71"/>
      <c r="E87" s="71"/>
      <c r="F87" s="71"/>
      <c r="G87" s="71"/>
      <c r="H87" s="71"/>
      <c r="I87" s="71"/>
      <c r="J87" s="71"/>
      <c r="K87" s="71"/>
      <c r="L87" s="13"/>
      <c r="M87" s="9"/>
      <c r="N87" s="9"/>
      <c r="O87" s="9"/>
      <c r="P87" s="9"/>
      <c r="Q87" s="9"/>
      <c r="S87" s="10"/>
    </row>
    <row r="88" spans="2:19" s="4" customFormat="1" ht="4.9000000000000004" customHeight="1" x14ac:dyDescent="0.2">
      <c r="B88" s="16"/>
      <c r="C88" s="18"/>
      <c r="D88" s="18"/>
      <c r="E88" s="18"/>
      <c r="F88" s="18"/>
      <c r="G88" s="18"/>
      <c r="H88" s="18"/>
      <c r="I88" s="18"/>
      <c r="J88" s="18"/>
      <c r="K88" s="18"/>
      <c r="L88" s="13"/>
      <c r="M88" s="9"/>
      <c r="N88" s="9"/>
      <c r="O88" s="9"/>
      <c r="P88" s="9"/>
      <c r="Q88" s="9"/>
      <c r="S88" s="10"/>
    </row>
    <row r="89" spans="2:19" s="4" customFormat="1" ht="4.9000000000000004" customHeight="1" x14ac:dyDescent="0.2">
      <c r="B89" s="16"/>
      <c r="C89" s="22"/>
      <c r="D89" s="22"/>
      <c r="E89" s="22"/>
      <c r="F89" s="22"/>
      <c r="G89" s="22"/>
      <c r="H89" s="22"/>
      <c r="I89" s="22"/>
      <c r="J89" s="22"/>
      <c r="K89" s="22"/>
      <c r="L89" s="13"/>
      <c r="M89" s="9"/>
      <c r="N89" s="9"/>
      <c r="O89" s="9"/>
      <c r="P89" s="9"/>
      <c r="Q89" s="9"/>
      <c r="S89" s="10"/>
    </row>
    <row r="90" spans="2:19" s="4" customFormat="1" ht="15" customHeight="1" x14ac:dyDescent="0.2">
      <c r="B90" s="16"/>
      <c r="C90" s="22"/>
      <c r="D90" s="22"/>
      <c r="E90" s="22"/>
      <c r="F90" s="22"/>
      <c r="G90" s="22"/>
      <c r="H90" s="22"/>
      <c r="I90" s="22"/>
      <c r="J90" s="22"/>
      <c r="K90" s="22"/>
      <c r="L90" s="13"/>
      <c r="M90" s="9"/>
      <c r="N90" s="9"/>
      <c r="O90" s="9"/>
      <c r="P90" s="9"/>
      <c r="Q90" s="9"/>
      <c r="S90" s="10"/>
    </row>
    <row r="91" spans="2:19" s="4" customFormat="1" ht="15" customHeight="1" x14ac:dyDescent="0.2">
      <c r="B91" s="16"/>
      <c r="C91" s="65" t="s">
        <v>5</v>
      </c>
      <c r="D91" s="65"/>
      <c r="E91" s="65"/>
      <c r="F91" s="65"/>
      <c r="G91" s="65"/>
      <c r="L91" s="13"/>
      <c r="M91" s="9"/>
      <c r="N91" s="9"/>
      <c r="O91" s="9"/>
      <c r="P91" s="9"/>
      <c r="Q91" s="9"/>
      <c r="S91" s="10"/>
    </row>
    <row r="92" spans="2:19" s="4" customFormat="1" ht="15" customHeight="1" x14ac:dyDescent="0.2">
      <c r="B92" s="16"/>
      <c r="L92" s="13"/>
      <c r="M92" s="9"/>
      <c r="N92" s="9"/>
      <c r="O92" s="9"/>
      <c r="P92" s="9"/>
      <c r="Q92" s="9"/>
      <c r="S92" s="10"/>
    </row>
    <row r="93" spans="2:19" s="4" customFormat="1" ht="15" customHeight="1" x14ac:dyDescent="0.2">
      <c r="B93" s="16"/>
      <c r="C93" s="38"/>
      <c r="D93" s="39"/>
      <c r="E93" s="39"/>
      <c r="F93" s="39"/>
      <c r="G93" s="40"/>
      <c r="L93" s="13"/>
      <c r="M93" s="9"/>
      <c r="N93" s="9"/>
      <c r="O93" s="9"/>
      <c r="P93" s="9"/>
      <c r="Q93" s="9"/>
      <c r="S93" s="10"/>
    </row>
    <row r="94" spans="2:19" s="4" customFormat="1" ht="15" customHeight="1" x14ac:dyDescent="0.2">
      <c r="B94" s="16"/>
      <c r="C94" s="68" t="s">
        <v>4</v>
      </c>
      <c r="D94" s="69"/>
      <c r="E94" s="70"/>
      <c r="F94" s="70"/>
      <c r="G94" s="43"/>
      <c r="L94" s="13"/>
      <c r="M94" s="9"/>
      <c r="N94" s="9"/>
      <c r="O94" s="9"/>
      <c r="P94" s="9"/>
      <c r="Q94" s="9"/>
      <c r="S94" s="10"/>
    </row>
    <row r="95" spans="2:19" s="4" customFormat="1" ht="15" customHeight="1" x14ac:dyDescent="0.2">
      <c r="B95" s="16"/>
      <c r="C95" s="41"/>
      <c r="D95" s="42"/>
      <c r="G95" s="43"/>
      <c r="L95" s="13"/>
      <c r="M95" s="9"/>
      <c r="N95" s="9"/>
      <c r="O95" s="9"/>
      <c r="P95" s="9"/>
      <c r="Q95" s="9"/>
      <c r="S95" s="10"/>
    </row>
    <row r="96" spans="2:19" s="4" customFormat="1" ht="15" customHeight="1" x14ac:dyDescent="0.2">
      <c r="B96" s="16"/>
      <c r="C96" s="68" t="s">
        <v>3</v>
      </c>
      <c r="D96" s="69"/>
      <c r="E96" s="70"/>
      <c r="F96" s="70"/>
      <c r="G96" s="43"/>
      <c r="L96" s="13"/>
      <c r="M96" s="9"/>
      <c r="N96" s="9"/>
      <c r="O96" s="9"/>
      <c r="P96" s="9"/>
      <c r="Q96" s="9"/>
      <c r="S96" s="10"/>
    </row>
    <row r="97" spans="2:19" s="4" customFormat="1" ht="15" customHeight="1" x14ac:dyDescent="0.2">
      <c r="B97" s="16"/>
      <c r="C97" s="41"/>
      <c r="D97" s="42"/>
      <c r="G97" s="43"/>
      <c r="L97" s="13"/>
      <c r="M97" s="9"/>
      <c r="N97" s="9"/>
      <c r="O97" s="9"/>
      <c r="P97" s="9"/>
      <c r="Q97" s="9"/>
      <c r="S97" s="10"/>
    </row>
    <row r="98" spans="2:19" s="4" customFormat="1" ht="15" customHeight="1" x14ac:dyDescent="0.2">
      <c r="B98" s="16"/>
      <c r="C98" s="41" t="s">
        <v>2</v>
      </c>
      <c r="D98" s="42"/>
      <c r="E98" s="64"/>
      <c r="F98" s="64"/>
      <c r="G98" s="43"/>
      <c r="L98" s="13"/>
      <c r="M98" s="9"/>
      <c r="N98" s="9"/>
      <c r="O98" s="9"/>
      <c r="P98" s="9"/>
      <c r="Q98" s="9"/>
      <c r="S98" s="10"/>
    </row>
    <row r="99" spans="2:19" s="4" customFormat="1" ht="15" customHeight="1" x14ac:dyDescent="0.2">
      <c r="B99" s="16"/>
      <c r="C99" s="41"/>
      <c r="D99" s="42"/>
      <c r="G99" s="43"/>
      <c r="L99" s="13"/>
      <c r="M99" s="9"/>
      <c r="N99" s="9"/>
      <c r="O99" s="9"/>
      <c r="P99" s="9"/>
      <c r="Q99" s="9"/>
      <c r="S99" s="10"/>
    </row>
    <row r="100" spans="2:19" s="4" customFormat="1" ht="15" customHeight="1" x14ac:dyDescent="0.2">
      <c r="B100" s="16"/>
      <c r="C100" s="41" t="s">
        <v>1</v>
      </c>
      <c r="D100" s="42"/>
      <c r="E100" s="64"/>
      <c r="F100" s="64"/>
      <c r="G100" s="43"/>
      <c r="L100" s="13"/>
      <c r="M100" s="9"/>
      <c r="N100" s="9"/>
      <c r="O100" s="9"/>
      <c r="P100" s="9"/>
      <c r="Q100" s="9"/>
      <c r="S100" s="10"/>
    </row>
    <row r="101" spans="2:19" s="4" customFormat="1" ht="15" customHeight="1" x14ac:dyDescent="0.2">
      <c r="B101" s="16"/>
      <c r="C101" s="41"/>
      <c r="D101" s="42"/>
      <c r="E101" s="44"/>
      <c r="F101" s="44"/>
      <c r="G101" s="43"/>
      <c r="L101" s="13"/>
      <c r="M101" s="9"/>
      <c r="N101" s="9"/>
      <c r="O101" s="9"/>
      <c r="P101" s="9"/>
      <c r="Q101" s="9"/>
      <c r="S101" s="10"/>
    </row>
    <row r="102" spans="2:19" s="4" customFormat="1" ht="15" customHeight="1" x14ac:dyDescent="0.2">
      <c r="B102" s="16"/>
      <c r="C102" s="41" t="s">
        <v>0</v>
      </c>
      <c r="D102" s="42"/>
      <c r="E102" s="64"/>
      <c r="F102" s="64"/>
      <c r="G102" s="43"/>
      <c r="L102" s="13"/>
      <c r="M102" s="9"/>
      <c r="N102" s="9"/>
      <c r="O102" s="9"/>
      <c r="P102" s="9"/>
      <c r="Q102" s="9"/>
      <c r="S102" s="10"/>
    </row>
    <row r="103" spans="2:19" s="4" customFormat="1" ht="15" customHeight="1" x14ac:dyDescent="0.2">
      <c r="B103" s="16"/>
      <c r="C103" s="45"/>
      <c r="D103" s="46"/>
      <c r="E103" s="46"/>
      <c r="F103" s="46"/>
      <c r="G103" s="47"/>
      <c r="L103" s="13"/>
      <c r="M103" s="9"/>
      <c r="N103" s="9"/>
      <c r="O103" s="9"/>
      <c r="P103" s="9"/>
      <c r="Q103" s="9"/>
      <c r="S103" s="10"/>
    </row>
    <row r="104" spans="2:19" s="4" customFormat="1" ht="15" customHeight="1" x14ac:dyDescent="0.2">
      <c r="B104" s="16"/>
      <c r="L104" s="13"/>
      <c r="M104" s="9"/>
      <c r="N104" s="9"/>
      <c r="O104" s="9"/>
      <c r="P104" s="9"/>
      <c r="Q104" s="9"/>
      <c r="S104" s="10"/>
    </row>
    <row r="105" spans="2:19" s="4" customFormat="1" ht="15" customHeight="1" x14ac:dyDescent="0.2">
      <c r="B105" s="16"/>
      <c r="L105" s="13"/>
      <c r="M105" s="9"/>
      <c r="N105" s="9"/>
      <c r="O105" s="9"/>
      <c r="P105" s="9"/>
      <c r="Q105" s="9"/>
      <c r="S105" s="10"/>
    </row>
    <row r="106" spans="2:19" s="4" customFormat="1" ht="15" customHeight="1" x14ac:dyDescent="0.2">
      <c r="B106" s="48"/>
      <c r="C106" s="49"/>
      <c r="D106" s="49"/>
      <c r="E106" s="49"/>
      <c r="F106" s="49"/>
      <c r="G106" s="49"/>
      <c r="H106" s="49"/>
      <c r="I106" s="49"/>
      <c r="J106" s="49"/>
      <c r="K106" s="49"/>
      <c r="L106" s="50"/>
      <c r="M106" s="9"/>
      <c r="N106" s="9"/>
      <c r="O106" s="9"/>
      <c r="P106" s="9"/>
      <c r="Q106" s="9"/>
      <c r="S106" s="10"/>
    </row>
    <row r="107" spans="2:19" s="4" customFormat="1" ht="15" customHeight="1" x14ac:dyDescent="0.2">
      <c r="M107" s="9"/>
      <c r="N107" s="9"/>
      <c r="O107" s="9"/>
      <c r="P107" s="9"/>
      <c r="Q107" s="9"/>
      <c r="S107" s="10"/>
    </row>
    <row r="108" spans="2:19" s="4" customFormat="1" ht="15" hidden="1" customHeight="1" x14ac:dyDescent="0.2">
      <c r="S108" s="10"/>
    </row>
    <row r="109" spans="2:19" s="4" customFormat="1" ht="15" hidden="1" customHeight="1" x14ac:dyDescent="0.2">
      <c r="S109" s="10"/>
    </row>
    <row r="110" spans="2:19" s="4" customFormat="1" ht="15" hidden="1" customHeight="1" x14ac:dyDescent="0.2">
      <c r="S110" s="10"/>
    </row>
    <row r="111" spans="2:19" s="4" customFormat="1" ht="15" hidden="1" customHeight="1" x14ac:dyDescent="0.2">
      <c r="S111" s="10"/>
    </row>
    <row r="112" spans="2:19" s="4" customFormat="1" ht="15" hidden="1" customHeight="1" x14ac:dyDescent="0.2">
      <c r="S112" s="10"/>
    </row>
    <row r="113" spans="19:19" s="4" customFormat="1" ht="15" hidden="1" customHeight="1" x14ac:dyDescent="0.2">
      <c r="S113" s="10"/>
    </row>
    <row r="114" spans="19:19" s="4" customFormat="1" ht="15" hidden="1" customHeight="1" x14ac:dyDescent="0.2">
      <c r="S114" s="10"/>
    </row>
    <row r="115" spans="19:19" s="4" customFormat="1" ht="15" hidden="1" customHeight="1" x14ac:dyDescent="0.2">
      <c r="S115" s="10"/>
    </row>
    <row r="116" spans="19:19" s="4" customFormat="1" ht="15" hidden="1" customHeight="1" x14ac:dyDescent="0.2">
      <c r="S116" s="10"/>
    </row>
    <row r="117" spans="19:19" s="4" customFormat="1" ht="15" hidden="1" customHeight="1" x14ac:dyDescent="0.2">
      <c r="S117" s="10"/>
    </row>
    <row r="118" spans="19:19" s="4" customFormat="1" ht="15" hidden="1" customHeight="1" x14ac:dyDescent="0.2">
      <c r="S118" s="10"/>
    </row>
    <row r="119" spans="19:19" s="4" customFormat="1" ht="15" hidden="1" customHeight="1" x14ac:dyDescent="0.2">
      <c r="S119" s="10"/>
    </row>
    <row r="120" spans="19:19" s="4" customFormat="1" ht="15" hidden="1" customHeight="1" x14ac:dyDescent="0.2">
      <c r="S120" s="10"/>
    </row>
    <row r="121" spans="19:19" s="4" customFormat="1" ht="15" hidden="1" customHeight="1" x14ac:dyDescent="0.2">
      <c r="S121" s="10"/>
    </row>
    <row r="122" spans="19:19" s="4" customFormat="1" ht="15" hidden="1" customHeight="1" x14ac:dyDescent="0.2">
      <c r="S122" s="10"/>
    </row>
    <row r="123" spans="19:19" s="4" customFormat="1" ht="15" hidden="1" customHeight="1" x14ac:dyDescent="0.2">
      <c r="S123" s="10"/>
    </row>
    <row r="124" spans="19:19" s="4" customFormat="1" ht="15" hidden="1" customHeight="1" x14ac:dyDescent="0.2">
      <c r="S124" s="10"/>
    </row>
    <row r="125" spans="19:19" s="4" customFormat="1" ht="15" hidden="1" customHeight="1" x14ac:dyDescent="0.2">
      <c r="S125" s="10"/>
    </row>
    <row r="126" spans="19:19" s="4" customFormat="1" ht="15" hidden="1" customHeight="1" x14ac:dyDescent="0.2">
      <c r="S126" s="10"/>
    </row>
    <row r="127" spans="19:19" s="4" customFormat="1" ht="15" hidden="1" customHeight="1" x14ac:dyDescent="0.2">
      <c r="S127" s="10"/>
    </row>
    <row r="128" spans="19:19" s="4" customFormat="1" ht="15" hidden="1" customHeight="1" x14ac:dyDescent="0.2">
      <c r="S128" s="10"/>
    </row>
    <row r="129" spans="19:19" s="4" customFormat="1" ht="15" hidden="1" customHeight="1" x14ac:dyDescent="0.2">
      <c r="S129" s="10"/>
    </row>
    <row r="130" spans="19:19" s="4" customFormat="1" ht="15" hidden="1" customHeight="1" x14ac:dyDescent="0.2">
      <c r="S130" s="10"/>
    </row>
    <row r="131" spans="19:19" s="4" customFormat="1" ht="15" hidden="1" customHeight="1" x14ac:dyDescent="0.2">
      <c r="S131" s="10"/>
    </row>
    <row r="132" spans="19:19" s="4" customFormat="1" ht="15" hidden="1" customHeight="1" x14ac:dyDescent="0.2">
      <c r="S132" s="10"/>
    </row>
    <row r="133" spans="19:19" s="4" customFormat="1" ht="15" hidden="1" customHeight="1" x14ac:dyDescent="0.2">
      <c r="S133" s="10"/>
    </row>
    <row r="134" spans="19:19" s="4" customFormat="1" ht="15" hidden="1" customHeight="1" x14ac:dyDescent="0.2">
      <c r="S134" s="10"/>
    </row>
    <row r="135" spans="19:19" s="4" customFormat="1" ht="15" hidden="1" customHeight="1" x14ac:dyDescent="0.2">
      <c r="S135" s="10"/>
    </row>
    <row r="136" spans="19:19" s="4" customFormat="1" ht="15" hidden="1" customHeight="1" x14ac:dyDescent="0.2">
      <c r="S136" s="10"/>
    </row>
    <row r="137" spans="19:19" s="4" customFormat="1" ht="15" hidden="1" customHeight="1" x14ac:dyDescent="0.2">
      <c r="S137" s="10"/>
    </row>
    <row r="138" spans="19:19" s="4" customFormat="1" ht="15" hidden="1" customHeight="1" x14ac:dyDescent="0.2">
      <c r="S138" s="10"/>
    </row>
    <row r="139" spans="19:19" s="4" customFormat="1" ht="15" hidden="1" customHeight="1" x14ac:dyDescent="0.2">
      <c r="S139" s="10"/>
    </row>
    <row r="140" spans="19:19" s="4" customFormat="1" ht="15" hidden="1" customHeight="1" x14ac:dyDescent="0.2">
      <c r="S140" s="10"/>
    </row>
    <row r="141" spans="19:19" s="4" customFormat="1" ht="15" hidden="1" customHeight="1" x14ac:dyDescent="0.2">
      <c r="S141" s="10"/>
    </row>
    <row r="142" spans="19:19" s="4" customFormat="1" ht="15" hidden="1" customHeight="1" x14ac:dyDescent="0.2">
      <c r="S142" s="10"/>
    </row>
    <row r="143" spans="19:19" s="4" customFormat="1" ht="15" hidden="1" customHeight="1" x14ac:dyDescent="0.2">
      <c r="S143" s="10"/>
    </row>
    <row r="144" spans="19:19" s="4" customFormat="1" ht="15" hidden="1" customHeight="1" x14ac:dyDescent="0.2">
      <c r="S144" s="10"/>
    </row>
    <row r="145" spans="19:19" s="4" customFormat="1" ht="15" hidden="1" customHeight="1" x14ac:dyDescent="0.2">
      <c r="S145" s="10"/>
    </row>
    <row r="146" spans="19:19" s="4" customFormat="1" ht="15" hidden="1" customHeight="1" x14ac:dyDescent="0.2">
      <c r="S146" s="10"/>
    </row>
    <row r="147" spans="19:19" s="4" customFormat="1" ht="15" hidden="1" customHeight="1" x14ac:dyDescent="0.2">
      <c r="S147" s="10"/>
    </row>
    <row r="148" spans="19:19" s="4" customFormat="1" ht="15" hidden="1" customHeight="1" x14ac:dyDescent="0.2">
      <c r="S148" s="10"/>
    </row>
    <row r="149" spans="19:19" s="4" customFormat="1" ht="15" hidden="1" customHeight="1" x14ac:dyDescent="0.2">
      <c r="S149" s="10"/>
    </row>
    <row r="150" spans="19:19" s="4" customFormat="1" ht="15" hidden="1" customHeight="1" x14ac:dyDescent="0.2">
      <c r="S150" s="10"/>
    </row>
    <row r="151" spans="19:19" s="4" customFormat="1" ht="15" hidden="1" customHeight="1" x14ac:dyDescent="0.2">
      <c r="S151" s="10"/>
    </row>
    <row r="152" spans="19:19" s="4" customFormat="1" ht="15" hidden="1" customHeight="1" x14ac:dyDescent="0.2">
      <c r="S152" s="10"/>
    </row>
    <row r="153" spans="19:19" s="4" customFormat="1" ht="15" hidden="1" customHeight="1" x14ac:dyDescent="0.2">
      <c r="S153" s="10"/>
    </row>
    <row r="154" spans="19:19" s="4" customFormat="1" ht="15" hidden="1" customHeight="1" x14ac:dyDescent="0.2">
      <c r="S154" s="10"/>
    </row>
    <row r="155" spans="19:19" s="4" customFormat="1" ht="15" hidden="1" customHeight="1" x14ac:dyDescent="0.2">
      <c r="S155" s="10"/>
    </row>
    <row r="156" spans="19:19" s="4" customFormat="1" ht="15" hidden="1" customHeight="1" x14ac:dyDescent="0.2">
      <c r="S156" s="10"/>
    </row>
    <row r="157" spans="19:19" s="4" customFormat="1" ht="15" hidden="1" customHeight="1" x14ac:dyDescent="0.2">
      <c r="S157" s="10"/>
    </row>
    <row r="158" spans="19:19" s="4" customFormat="1" ht="15" hidden="1" customHeight="1" x14ac:dyDescent="0.2">
      <c r="S158" s="10"/>
    </row>
    <row r="159" spans="19:19" s="4" customFormat="1" ht="15" hidden="1" customHeight="1" x14ac:dyDescent="0.2">
      <c r="S159" s="10"/>
    </row>
    <row r="160" spans="19:19" s="4" customFormat="1" ht="15" hidden="1" customHeight="1" x14ac:dyDescent="0.2">
      <c r="S160" s="10"/>
    </row>
    <row r="161" spans="19:19" s="4" customFormat="1" ht="15" hidden="1" customHeight="1" x14ac:dyDescent="0.2">
      <c r="S161" s="10"/>
    </row>
    <row r="162" spans="19:19" s="4" customFormat="1" ht="15" hidden="1" customHeight="1" x14ac:dyDescent="0.2">
      <c r="S162" s="10"/>
    </row>
    <row r="163" spans="19:19" s="4" customFormat="1" ht="15" hidden="1" customHeight="1" x14ac:dyDescent="0.2">
      <c r="S163" s="10"/>
    </row>
    <row r="164" spans="19:19" s="4" customFormat="1" ht="15" hidden="1" customHeight="1" x14ac:dyDescent="0.2">
      <c r="S164" s="10"/>
    </row>
    <row r="165" spans="19:19" s="4" customFormat="1" ht="15" hidden="1" customHeight="1" x14ac:dyDescent="0.2">
      <c r="S165" s="10"/>
    </row>
    <row r="166" spans="19:19" s="4" customFormat="1" ht="15" hidden="1" customHeight="1" x14ac:dyDescent="0.2">
      <c r="S166" s="10"/>
    </row>
    <row r="167" spans="19:19" s="4" customFormat="1" ht="15" hidden="1" customHeight="1" x14ac:dyDescent="0.2">
      <c r="S167" s="10"/>
    </row>
    <row r="168" spans="19:19" s="4" customFormat="1" ht="15" hidden="1" customHeight="1" x14ac:dyDescent="0.2">
      <c r="S168" s="10"/>
    </row>
    <row r="169" spans="19:19" s="4" customFormat="1" ht="15" hidden="1" customHeight="1" x14ac:dyDescent="0.2">
      <c r="S169" s="10"/>
    </row>
    <row r="170" spans="19:19" s="4" customFormat="1" ht="15" hidden="1" customHeight="1" x14ac:dyDescent="0.2">
      <c r="S170" s="10"/>
    </row>
    <row r="171" spans="19:19" s="4" customFormat="1" ht="15" hidden="1" customHeight="1" x14ac:dyDescent="0.2">
      <c r="S171" s="10"/>
    </row>
    <row r="172" spans="19:19" ht="15" customHeight="1" x14ac:dyDescent="0.2"/>
    <row r="173" spans="19:19" ht="15" customHeight="1" x14ac:dyDescent="0.2"/>
    <row r="174" spans="19:19" ht="15" customHeight="1" x14ac:dyDescent="0.2"/>
  </sheetData>
  <sheetProtection algorithmName="SHA-512" hashValue="Y+F61Uaa81QPywkwKhhYmZNHujA6YFvMYnNtrJkxn4LZWGvYNQYJEubpVpuw8RS+PNBQGHMBEsuRTJuyWtt21Q==" saltValue="vN1oiw4vHpylsHGBDHtZGw==" spinCount="100000" sheet="1" objects="1" scenarios="1"/>
  <mergeCells count="76">
    <mergeCell ref="C2:K2"/>
    <mergeCell ref="C3:K3"/>
    <mergeCell ref="C7:J7"/>
    <mergeCell ref="C9:D9"/>
    <mergeCell ref="E9:F9"/>
    <mergeCell ref="H9:I9"/>
    <mergeCell ref="J9:K9"/>
    <mergeCell ref="J12:K12"/>
    <mergeCell ref="J13:K13"/>
    <mergeCell ref="C10:D10"/>
    <mergeCell ref="E10:F10"/>
    <mergeCell ref="C11:D11"/>
    <mergeCell ref="E11:F11"/>
    <mergeCell ref="H10:I10"/>
    <mergeCell ref="H11:I11"/>
    <mergeCell ref="J10:K10"/>
    <mergeCell ref="J11:K11"/>
    <mergeCell ref="C12:D12"/>
    <mergeCell ref="E12:F12"/>
    <mergeCell ref="C13:D13"/>
    <mergeCell ref="E13:F13"/>
    <mergeCell ref="H12:I12"/>
    <mergeCell ref="H13:I13"/>
    <mergeCell ref="C34:K34"/>
    <mergeCell ref="C37:K38"/>
    <mergeCell ref="N38:P38"/>
    <mergeCell ref="C26:E26"/>
    <mergeCell ref="G26:I26"/>
    <mergeCell ref="C41:E41"/>
    <mergeCell ref="F46:G46"/>
    <mergeCell ref="C84:E84"/>
    <mergeCell ref="C96:D96"/>
    <mergeCell ref="E96:F96"/>
    <mergeCell ref="C70:E70"/>
    <mergeCell ref="F75:G75"/>
    <mergeCell ref="F76:G76"/>
    <mergeCell ref="F77:G77"/>
    <mergeCell ref="F78:G78"/>
    <mergeCell ref="C43:J44"/>
    <mergeCell ref="C57:J59"/>
    <mergeCell ref="C72:J73"/>
    <mergeCell ref="F51:G51"/>
    <mergeCell ref="F52:G52"/>
    <mergeCell ref="F66:G66"/>
    <mergeCell ref="C16:H16"/>
    <mergeCell ref="C30:F30"/>
    <mergeCell ref="C31:F31"/>
    <mergeCell ref="C19:K21"/>
    <mergeCell ref="C25:E25"/>
    <mergeCell ref="G25:I25"/>
    <mergeCell ref="C23:E23"/>
    <mergeCell ref="F67:G67"/>
    <mergeCell ref="F47:G47"/>
    <mergeCell ref="F48:G48"/>
    <mergeCell ref="C55:E55"/>
    <mergeCell ref="F61:G61"/>
    <mergeCell ref="F62:G62"/>
    <mergeCell ref="F63:G63"/>
    <mergeCell ref="F49:G49"/>
    <mergeCell ref="F50:G50"/>
    <mergeCell ref="N10:P13"/>
    <mergeCell ref="F41:I41"/>
    <mergeCell ref="F55:I55"/>
    <mergeCell ref="F70:I70"/>
    <mergeCell ref="E102:F102"/>
    <mergeCell ref="C91:G91"/>
    <mergeCell ref="F79:G79"/>
    <mergeCell ref="F80:G80"/>
    <mergeCell ref="F81:G81"/>
    <mergeCell ref="C94:D94"/>
    <mergeCell ref="E94:F94"/>
    <mergeCell ref="E98:F98"/>
    <mergeCell ref="E100:F100"/>
    <mergeCell ref="C87:K87"/>
    <mergeCell ref="F64:G64"/>
    <mergeCell ref="F65:G65"/>
  </mergeCells>
  <conditionalFormatting sqref="B16:C16 I16:L16 B17:L22 B23:C23 F23:L23 B24:L29 B30:B31 G30:L31 B32:L39">
    <cfRule type="expression" dxfId="4" priority="5">
      <formula>#REF!="No"</formula>
    </cfRule>
  </conditionalFormatting>
  <conditionalFormatting sqref="C87:K90">
    <cfRule type="expression" dxfId="3" priority="1">
      <formula>#REF!="No"</formula>
    </cfRule>
  </conditionalFormatting>
  <conditionalFormatting sqref="D76:I81">
    <cfRule type="expression" dxfId="2" priority="2">
      <formula>$C76=0</formula>
    </cfRule>
  </conditionalFormatting>
  <conditionalFormatting sqref="D47:J52">
    <cfRule type="expression" dxfId="1" priority="3">
      <formula>$C47=0</formula>
    </cfRule>
  </conditionalFormatting>
  <conditionalFormatting sqref="D62:J67">
    <cfRule type="expression" dxfId="0" priority="4">
      <formula>$C62=0</formula>
    </cfRule>
  </conditionalFormatting>
  <dataValidations count="3">
    <dataValidation type="list" allowBlank="1" showInputMessage="1" showErrorMessage="1" sqref="E76:F81 H76:H81" xr:uid="{7B4EB00A-4DDA-4BDB-B197-B9C4C9A6D4E8}">
      <formula1>"Yes, No, N/A"</formula1>
    </dataValidation>
    <dataValidation type="list" allowBlank="1" showInputMessage="1" showErrorMessage="1" sqref="E11:F11" xr:uid="{EC718602-7AB3-4EA7-B397-45B07AAD5018}">
      <formula1>"New Construction, Rehabilitation, Adaptive Reuse, Mixed"</formula1>
    </dataValidation>
    <dataValidation type="list" allowBlank="1" showInputMessage="1" showErrorMessage="1" sqref="E10:F10" xr:uid="{1997C08E-DAE7-4F7D-B27A-4F7E418C0197}">
      <formula1>"9%, 4%, N/A - Non-LIHTC"</formula1>
    </dataValidation>
  </dataValidations>
  <hyperlinks>
    <hyperlink ref="G26:I26" r:id="rId1" display="24 C.F.R. §92.252(j)" xr:uid="{4F5BD6E0-4486-4B12-9380-D0C60BD5E830}"/>
    <hyperlink ref="C30:E30" r:id="rId2" display="• HOME-ARP Supplemental Allocations by Participating Jurisdiction" xr:uid="{35242D3C-F292-4835-8940-E6AD96D20F2C}"/>
    <hyperlink ref="C30:F30" r:id="rId3" location="p-92.205(d)(1)" display="• 24 C.F.R. §92.205(d)(1)" xr:uid="{D6D9FF60-33E6-43CE-8A79-C569371CADAF}"/>
    <hyperlink ref="C31:E31" r:id="rId4" display="• HOME-ARP Supplemental Allocations by Participating Jurisdiction" xr:uid="{442E1B08-64E7-4A6B-91D9-4BF13B619F4E}"/>
    <hyperlink ref="C31:F31" r:id="rId5" display="• Allocating Eligible Costs and Identifying HOME-Assisted Units (CPD-16-15)" xr:uid="{F6048889-9559-4796-894E-76ACDFE2D314}"/>
    <hyperlink ref="H10:I10" r:id="rId6" display="City or Township:" xr:uid="{B1DCC52C-A97E-48FA-9F75-5A762CFBF783}"/>
    <hyperlink ref="H13:I13" r:id="rId7" display="2020 Census Tract:" xr:uid="{1F18EEC1-52BF-48E1-A034-23D6983A5CDB}"/>
    <hyperlink ref="N14" r:id="rId8" xr:uid="{5407BB3C-6095-4BC4-902E-48113CE7E503}"/>
  </hyperlinks>
  <pageMargins left="0.7" right="0.7" top="0.75" bottom="0.75" header="0.3" footer="0.3"/>
  <pageSetup scale="53" fitToHeight="0" orientation="portrait" r:id="rId9"/>
  <headerFooter>
    <oddFooter>&amp;L&amp;10&amp;D&amp;R&amp;10Page &amp;P of &amp;N</oddFooter>
  </headerFooter>
  <drawing r:id="rId10"/>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Unit Comparability</vt:lpstr>
      <vt:lpstr>'Unit Comparability'!Print_Area</vt:lpstr>
    </vt:vector>
  </TitlesOfParts>
  <Company>Ohio Housing Finance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Berry, Kathryn</dc:creator>
  <cp:lastModifiedBy>Price, Cody</cp:lastModifiedBy>
  <cp:lastPrinted>2023-08-11T13:49:31Z</cp:lastPrinted>
  <dcterms:created xsi:type="dcterms:W3CDTF">2023-07-31T17:36:30Z</dcterms:created>
  <dcterms:modified xsi:type="dcterms:W3CDTF">2023-12-27T19:14:17Z</dcterms:modified>
</cp:coreProperties>
</file>